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BE8818F-BF7C-4371-A24B-E5158F2D41D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26" l="1"/>
  <c r="C7" i="11"/>
  <c r="I7" i="11"/>
  <c r="F7" i="11"/>
  <c r="J8" i="26"/>
  <c r="J18" i="26" l="1"/>
  <c r="J17" i="26"/>
  <c r="J16" i="26"/>
  <c r="J15" i="26"/>
  <c r="J14" i="26"/>
  <c r="J13" i="26"/>
  <c r="J12" i="26"/>
  <c r="J11" i="26"/>
  <c r="J10" i="26"/>
  <c r="P8" i="26"/>
  <c r="P9" i="26"/>
  <c r="P10" i="26"/>
  <c r="P11" i="26"/>
  <c r="P12" i="26"/>
  <c r="P14" i="26"/>
  <c r="P15" i="26"/>
  <c r="P16" i="26"/>
  <c r="P17" i="26"/>
  <c r="P18" i="26"/>
  <c r="P7" i="26"/>
  <c r="D64" i="19" l="1"/>
  <c r="C21" i="9" l="1"/>
  <c r="C13" i="9"/>
  <c r="C14" i="9"/>
  <c r="D18" i="19"/>
  <c r="A42" i="19" l="1"/>
  <c r="A43" i="19" s="1"/>
  <c r="A44" i="19" s="1"/>
  <c r="A45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60" i="19" s="1"/>
  <c r="A61" i="19" s="1"/>
  <c r="A62" i="19" s="1"/>
  <c r="J32" i="26"/>
  <c r="J30" i="26"/>
  <c r="A65" i="19" l="1"/>
  <c r="A64" i="19"/>
  <c r="C29" i="10" l="1"/>
  <c r="C19" i="10" s="1"/>
  <c r="G13" i="26" l="1"/>
  <c r="P13" i="26" s="1"/>
  <c r="G7" i="11" l="1"/>
  <c r="F60" i="7" l="1"/>
  <c r="D30" i="18"/>
  <c r="F22" i="7"/>
  <c r="F16" i="7"/>
  <c r="A2" i="29" l="1"/>
  <c r="F7" i="29"/>
  <c r="E7" i="29"/>
  <c r="F19" i="29" l="1"/>
  <c r="E19" i="29"/>
  <c r="D19" i="29"/>
  <c r="C19" i="29"/>
  <c r="F15" i="29"/>
  <c r="E15" i="29"/>
  <c r="D15" i="29"/>
  <c r="D23" i="29" s="1"/>
  <c r="D25" i="29" s="1"/>
  <c r="C15" i="29"/>
  <c r="F11" i="29"/>
  <c r="E11" i="29"/>
  <c r="E23" i="29" s="1"/>
  <c r="C11" i="29"/>
  <c r="F23" i="29" l="1"/>
  <c r="C23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N9" i="26"/>
  <c r="N10" i="26"/>
  <c r="N11" i="26"/>
  <c r="N15" i="26"/>
  <c r="N16" i="26"/>
  <c r="N17" i="26"/>
  <c r="N18" i="26"/>
  <c r="N8" i="26"/>
  <c r="J7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E59" i="10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35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6" i="26"/>
  <c r="M15" i="26"/>
  <c r="M11" i="26"/>
  <c r="M10" i="26"/>
  <c r="M9" i="26"/>
  <c r="M8" i="26"/>
  <c r="M7" i="26"/>
  <c r="A33" i="19" l="1"/>
  <c r="A34" i="19" s="1"/>
  <c r="A35" i="19" s="1"/>
  <c r="A36" i="19" s="1"/>
  <c r="A37" i="19" s="1"/>
  <c r="A38" i="19" s="1"/>
  <c r="A39" i="19" s="1"/>
  <c r="A40" i="19" s="1"/>
  <c r="L19" i="26"/>
  <c r="A18" i="7"/>
  <c r="A19" i="7" s="1"/>
  <c r="D15" i="9"/>
  <c r="E15" i="9" s="1"/>
  <c r="D17" i="19"/>
  <c r="D13" i="9" s="1"/>
  <c r="E13" i="9" s="1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6" i="7"/>
  <c r="A31" i="19"/>
  <c r="A25" i="9" s="1"/>
  <c r="A23" i="9"/>
  <c r="A27" i="9"/>
  <c r="A29" i="9"/>
  <c r="A26" i="9"/>
  <c r="A28" i="9"/>
  <c r="A30" i="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31" i="9" l="1"/>
  <c r="A12" i="10"/>
  <c r="A20" i="7"/>
  <c r="A13" i="10"/>
  <c r="F27" i="26"/>
  <c r="D32" i="19"/>
  <c r="D26" i="9" s="1"/>
  <c r="E26" i="9" s="1"/>
  <c r="A10" i="9"/>
  <c r="A15" i="19"/>
  <c r="J27" i="26"/>
  <c r="D33" i="19"/>
  <c r="D27" i="9" s="1"/>
  <c r="E27" i="9" s="1"/>
  <c r="E57" i="10"/>
  <c r="D55" i="10"/>
  <c r="E55" i="10" s="1"/>
  <c r="A37" i="7"/>
  <c r="A30" i="10"/>
  <c r="A40" i="7"/>
  <c r="A33" i="10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22" i="10"/>
  <c r="A38" i="7"/>
  <c r="A32" i="10" s="1"/>
  <c r="A31" i="10"/>
  <c r="A34" i="9"/>
  <c r="A33" i="9"/>
  <c r="A36" i="9"/>
  <c r="D32" i="7" l="1"/>
  <c r="E32" i="7"/>
  <c r="C32" i="7"/>
  <c r="A22" i="7"/>
  <c r="A15" i="10"/>
  <c r="A37" i="9"/>
  <c r="A23" i="7" l="1"/>
  <c r="A17" i="10" s="1"/>
  <c r="A16" i="10"/>
  <c r="A38" i="9"/>
  <c r="F58" i="7"/>
  <c r="D52" i="10" s="1"/>
  <c r="E52" i="10" s="1"/>
  <c r="F57" i="7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D51" i="10" l="1"/>
  <c r="E51" i="10" s="1"/>
  <c r="E57" i="7"/>
  <c r="D57" i="7"/>
  <c r="C57" i="7"/>
  <c r="A39" i="9"/>
  <c r="F49" i="7"/>
  <c r="D43" i="10" s="1"/>
  <c r="E43" i="10" s="1"/>
  <c r="F47" i="7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F30" i="7"/>
  <c r="D23" i="10"/>
  <c r="E23" i="10" s="1"/>
  <c r="F28" i="7"/>
  <c r="D22" i="10" s="1"/>
  <c r="E22" i="10" s="1"/>
  <c r="F27" i="7"/>
  <c r="F21" i="7"/>
  <c r="D15" i="10" s="1"/>
  <c r="E15" i="10" s="1"/>
  <c r="F17" i="7"/>
  <c r="D11" i="10" s="1"/>
  <c r="E11" i="10" s="1"/>
  <c r="D41" i="10" l="1"/>
  <c r="E41" i="10" s="1"/>
  <c r="D47" i="7"/>
  <c r="D24" i="10"/>
  <c r="E24" i="10" s="1"/>
  <c r="E30" i="7"/>
  <c r="C30" i="7"/>
  <c r="D30" i="7"/>
  <c r="D21" i="10"/>
  <c r="E21" i="10" s="1"/>
  <c r="E27" i="7"/>
  <c r="C27" i="7"/>
  <c r="D27" i="7"/>
  <c r="D25" i="10"/>
  <c r="E25" i="10" s="1"/>
  <c r="C31" i="7"/>
  <c r="D31" i="7"/>
  <c r="E31" i="7"/>
  <c r="F35" i="7"/>
  <c r="D29" i="10" s="1"/>
  <c r="E29" i="10" s="1"/>
  <c r="D30" i="10"/>
  <c r="E30" i="10" s="1"/>
  <c r="A40" i="9"/>
  <c r="D10" i="10"/>
  <c r="E10" i="10" s="1"/>
  <c r="F15" i="7"/>
  <c r="D9" i="10" s="1"/>
  <c r="E9" i="10" s="1"/>
  <c r="F14" i="7"/>
  <c r="D8" i="10" s="1"/>
  <c r="E8" i="10" s="1"/>
  <c r="A41" i="9" l="1"/>
  <c r="A42" i="9" l="1"/>
  <c r="A43" i="9" l="1"/>
  <c r="A44" i="9" l="1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37" i="10" l="1"/>
  <c r="A47" i="9"/>
  <c r="A45" i="7" l="1"/>
  <c r="A38" i="10"/>
  <c r="A16" i="19"/>
  <c r="A11" i="9"/>
  <c r="A48" i="9"/>
  <c r="G20" i="9"/>
  <c r="D65" i="18"/>
  <c r="D63" i="18"/>
  <c r="D82" i="10"/>
  <c r="D80" i="10"/>
  <c r="D65" i="9"/>
  <c r="D63" i="9"/>
  <c r="E88" i="7"/>
  <c r="E86" i="7"/>
  <c r="A46" i="7" l="1"/>
  <c r="A39" i="10"/>
  <c r="A49" i="9"/>
  <c r="A12" i="9"/>
  <c r="A40" i="10" l="1"/>
  <c r="A13" i="9"/>
  <c r="A20" i="19"/>
  <c r="A18" i="19"/>
  <c r="A50" i="9"/>
  <c r="C66" i="7"/>
  <c r="E66" i="7"/>
  <c r="D66" i="7"/>
  <c r="M8" i="11"/>
  <c r="A2" i="11"/>
  <c r="D53" i="18"/>
  <c r="D58" i="18" s="1"/>
  <c r="D8" i="18"/>
  <c r="A2" i="18"/>
  <c r="C73" i="10"/>
  <c r="C7" i="10"/>
  <c r="F5" i="10"/>
  <c r="A2" i="10"/>
  <c r="C61" i="9"/>
  <c r="E20" i="9"/>
  <c r="F23" i="7"/>
  <c r="A7" i="7"/>
  <c r="C64" i="7" l="1"/>
  <c r="F64" i="7"/>
  <c r="D58" i="10" s="1"/>
  <c r="E58" i="10" s="1"/>
  <c r="E64" i="7"/>
  <c r="D64" i="7"/>
  <c r="F58" i="18"/>
  <c r="A22" i="19"/>
  <c r="A17" i="9"/>
  <c r="D16" i="10"/>
  <c r="E16" i="10" s="1"/>
  <c r="D17" i="10"/>
  <c r="E17" i="10" s="1"/>
  <c r="A48" i="7"/>
  <c r="A41" i="10"/>
  <c r="A51" i="9"/>
  <c r="A19" i="19"/>
  <c r="A15" i="9" s="1"/>
  <c r="A14" i="9"/>
  <c r="A16" i="9"/>
  <c r="C60" i="10"/>
  <c r="D34" i="18"/>
  <c r="F66" i="7"/>
  <c r="D73" i="10"/>
  <c r="E73" i="10" s="1"/>
  <c r="C18" i="10" l="1"/>
  <c r="C78" i="10" s="1"/>
  <c r="D6" i="10" s="1"/>
  <c r="A23" i="19"/>
  <c r="A19" i="9" s="1"/>
  <c r="A18" i="9"/>
  <c r="A49" i="7"/>
  <c r="A42" i="10"/>
  <c r="A52" i="9"/>
  <c r="F13" i="7"/>
  <c r="D6" i="9"/>
  <c r="E6" i="9" s="1"/>
  <c r="F12" i="7" l="1"/>
  <c r="C12" i="7" s="1"/>
  <c r="E6" i="10"/>
  <c r="A50" i="7"/>
  <c r="A43" i="10"/>
  <c r="A53" i="9"/>
  <c r="D7" i="10"/>
  <c r="E7" i="10" s="1"/>
  <c r="E12" i="7"/>
  <c r="D12" i="7" l="1"/>
  <c r="A44" i="10"/>
  <c r="A54" i="9"/>
  <c r="A52" i="7" l="1"/>
  <c r="A45" i="10"/>
  <c r="A55" i="9"/>
  <c r="A53" i="7" l="1"/>
  <c r="A46" i="10"/>
  <c r="A56" i="9"/>
  <c r="A54" i="7" l="1"/>
  <c r="A47" i="10"/>
  <c r="A55" i="7" l="1"/>
  <c r="A48" i="10"/>
  <c r="A57" i="9"/>
  <c r="A58" i="9"/>
  <c r="A56" i="7" l="1"/>
  <c r="A49" i="10"/>
  <c r="A59" i="9"/>
  <c r="A60" i="9"/>
  <c r="A50" i="10" l="1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A58" i="10"/>
  <c r="E69" i="10" l="1"/>
  <c r="D60" i="10"/>
  <c r="E60" i="10" s="1"/>
  <c r="M7" i="11" l="1"/>
  <c r="M9" i="11"/>
  <c r="D28" i="19" s="1"/>
  <c r="F26" i="7" l="1"/>
  <c r="D67" i="19"/>
  <c r="F67" i="19" s="1"/>
  <c r="D22" i="9"/>
  <c r="E22" i="9" l="1"/>
  <c r="D21" i="9"/>
  <c r="F25" i="7"/>
  <c r="E26" i="7"/>
  <c r="C26" i="7"/>
  <c r="C25" i="7" s="1"/>
  <c r="C24" i="7" s="1"/>
  <c r="C84" i="7" s="1"/>
  <c r="D26" i="7"/>
  <c r="D20" i="10"/>
  <c r="D25" i="7" l="1"/>
  <c r="F24" i="7"/>
  <c r="E20" i="10"/>
  <c r="E19" i="10" s="1"/>
  <c r="E18" i="10" s="1"/>
  <c r="D19" i="10"/>
  <c r="D18" i="10" s="1"/>
  <c r="D78" i="10" s="1"/>
  <c r="E78" i="10" s="1"/>
  <c r="E25" i="7"/>
  <c r="E21" i="9"/>
  <c r="D61" i="9"/>
  <c r="E61" i="9" s="1"/>
  <c r="E24" i="7" l="1"/>
  <c r="F84" i="7"/>
  <c r="D24" i="7"/>
  <c r="E84" i="7" l="1"/>
  <c r="D84" i="7"/>
</calcChain>
</file>

<file path=xl/sharedStrings.xml><?xml version="1.0" encoding="utf-8"?>
<sst xmlns="http://schemas.openxmlformats.org/spreadsheetml/2006/main" count="485" uniqueCount="289">
  <si>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</si>
  <si>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</si>
  <si>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</si>
  <si>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</si>
  <si>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</si>
  <si>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</si>
  <si>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</si>
  <si>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</si>
  <si>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</si>
  <si>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</si>
  <si>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</si>
  <si>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</si>
  <si>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</si>
  <si>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</si>
  <si>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</si>
  <si>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</si>
  <si>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</si>
  <si>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</si>
  <si>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</si>
  <si>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</si>
  <si>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</si>
  <si>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</si>
  <si>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</si>
  <si>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</si>
  <si>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</si>
  <si>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</si>
  <si>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</si>
  <si>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</si>
  <si>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</si>
  <si>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</si>
  <si>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</si>
  <si>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</si>
  <si>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</si>
  <si>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</si>
  <si>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</si>
  <si>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</si>
  <si>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</si>
  <si>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</si>
  <si>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</si>
  <si>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</si>
  <si>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</si>
  <si>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</si>
  <si>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</si>
  <si>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</si>
  <si>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</si>
  <si>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</si>
  <si>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</si>
  <si>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</si>
  <si>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</si>
  <si>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</si>
  <si>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</si>
  <si>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</si>
  <si>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</si>
  <si>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</si>
  <si>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</si>
  <si>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</si>
  <si>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</si>
  <si>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</si>
  <si>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</si>
  <si>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</si>
  <si>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</si>
  <si>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</si>
  <si>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</si>
  <si>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</si>
  <si>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</si>
  <si>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</si>
  <si>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</si>
  <si>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</si>
  <si>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</si>
  <si>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</si>
  <si>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</si>
  <si>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</si>
  <si>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</si>
  <si>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</si>
  <si>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</si>
  <si>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</si>
  <si>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</si>
  <si>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</si>
  <si>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</si>
  <si>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</si>
  <si>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</si>
  <si>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</si>
  <si>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</si>
  <si>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</si>
  <si>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</si>
  <si>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</si>
  <si>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</si>
  <si>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</si>
  <si>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</si>
  <si>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</si>
  <si>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</si>
  <si>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</si>
  <si>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</si>
  <si>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</si>
  <si>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</si>
  <si>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</si>
  <si>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</si>
  <si>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</si>
  <si>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</si>
  <si>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</si>
  <si>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</si>
  <si>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</si>
  <si>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</si>
  <si>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</si>
  <si>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</si>
  <si>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</si>
  <si>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</si>
  <si>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</si>
  <si>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</si>
  <si>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</si>
  <si>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</si>
  <si>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</si>
  <si>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</si>
  <si>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</si>
  <si>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</si>
  <si>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</si>
  <si>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</si>
  <si>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</si>
  <si>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</si>
  <si>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</si>
  <si>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</si>
  <si>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</si>
  <si>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</si>
  <si>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</si>
  <si>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</si>
  <si>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</si>
  <si>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</si>
  <si>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</si>
  <si>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</si>
  <si>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</si>
  <si>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</si>
  <si>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</si>
  <si>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</si>
  <si>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</si>
  <si>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</si>
  <si>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</si>
  <si>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</si>
  <si>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</si>
  <si>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</si>
  <si>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</si>
  <si>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</si>
  <si>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</si>
  <si>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</si>
  <si>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</si>
  <si>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</si>
  <si>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</si>
  <si>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</si>
  <si>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</si>
  <si>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</si>
  <si>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</si>
  <si>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</si>
  <si>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</si>
  <si>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</si>
  <si>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</si>
  <si>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</si>
  <si>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</si>
  <si>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</si>
  <si>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</si>
  <si>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</si>
  <si>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</si>
  <si>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</si>
  <si>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</si>
  <si>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</si>
  <si>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</si>
  <si>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</si>
  <si>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</si>
  <si>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</si>
  <si>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</si>
  <si>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</si>
  <si>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</si>
  <si>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</si>
  <si>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</si>
  <si>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</si>
  <si>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</si>
  <si>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</si>
  <si>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</si>
  <si>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</si>
  <si>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</si>
  <si>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</si>
  <si>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</si>
  <si>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</si>
  <si>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</si>
  <si>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</si>
  <si>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</si>
  <si>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</si>
  <si>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</si>
  <si>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</si>
  <si>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</si>
  <si>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</si>
  <si>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</si>
  <si>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</si>
  <si>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</si>
  <si>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</si>
  <si>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</si>
  <si>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</si>
  <si>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</si>
  <si>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</si>
  <si>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</si>
  <si>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</si>
  <si>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</si>
  <si>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</si>
  <si>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</si>
  <si>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</si>
  <si>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</si>
  <si>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</si>
  <si>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</si>
  <si>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</si>
  <si>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</si>
  <si>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</si>
  <si>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</si>
  <si>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</si>
  <si>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</si>
  <si>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</si>
  <si>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</si>
  <si>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</si>
  <si>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</si>
  <si>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</si>
  <si>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</si>
  <si>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</si>
  <si>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</si>
  <si>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</si>
  <si>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</si>
  <si>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</si>
  <si>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</si>
  <si>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</si>
  <si>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</si>
  <si>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</si>
  <si>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</si>
  <si>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</si>
  <si>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</si>
  <si>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</si>
  <si>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</si>
  <si>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</si>
  <si>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</si>
  <si>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</si>
  <si>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</si>
  <si>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</si>
  <si>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</si>
  <si>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</si>
  <si>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</si>
  <si>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</si>
  <si>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</si>
  <si>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</si>
  <si>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</si>
  <si>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</si>
  <si>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</si>
  <si>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</si>
  <si>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</si>
  <si>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</si>
  <si>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</si>
  <si>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</si>
  <si>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</si>
  <si>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</si>
  <si>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</si>
  <si>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</si>
  <si>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</si>
  <si>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</si>
  <si>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</si>
  <si>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</si>
  <si>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</si>
  <si>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</si>
  <si>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</si>
  <si>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</si>
  <si>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</si>
  <si>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</si>
  <si>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</si>
  <si>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</si>
  <si>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</si>
  <si>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</si>
  <si>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</si>
  <si>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</si>
  <si>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</si>
  <si>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</si>
  <si>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</si>
  <si>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</si>
  <si>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</si>
  <si>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</si>
  <si>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Մարտին Հակոբյան</t>
  </si>
  <si>
    <t>Լուսինե Մովսիսյան</t>
  </si>
  <si>
    <t xml:space="preserve">կոխ </t>
  </si>
  <si>
    <t>Ձյուդո</t>
  </si>
  <si>
    <t>Ըմբշամարտ</t>
  </si>
  <si>
    <t>ազատ ոճ ըմբշամարտ</t>
  </si>
  <si>
    <t>հունա-հռոմեական ըմբշամարտ</t>
  </si>
  <si>
    <t>Բռնցքամարտ</t>
  </si>
  <si>
    <t>բռնցքամարտ</t>
  </si>
  <si>
    <t>ՀԱԿՈԲՅԱՆ ՄԱՐՏԻՆ</t>
  </si>
  <si>
    <t>ՄՈՎՍԻՍՅԱՆ ԼՈՒՍԻՆԵ</t>
  </si>
  <si>
    <t xml:space="preserve">«ՀԱՅԿԱԿԱՆ ԱԶԳԱՅԻՆ ԿՈԽ ԸՄԲՇԱՄԱՐՏԻ ԵՐԵՎԱՆԻ ՄԱՐԶԱԱԿՈՒՄԲ»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</si>
</sst>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_(* #,##0.0_);_(* \(#,##0.0\);_(* &quot;-&quot;??_);_(@_)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Alignment="0" applyProtection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43" fontId="31" fillId="0" borderId="0" xfId="65" applyFont="1" applyAlignment="1" applyProtection="1">
      <alignment horizontal="right" vertical="center"/>
      <protection locked="0"/>
    </xf>
    <xf numFmtId="43" fontId="31" fillId="0" borderId="0" xfId="65" applyFont="1" applyAlignment="1" applyProtection="1">
      <alignment vertical="center"/>
      <protection locked="0"/>
    </xf>
    <xf numFmtId="43" fontId="35" fillId="0" borderId="0" xfId="65" applyFont="1" applyAlignment="1" applyProtection="1">
      <alignment horizontal="center" vertical="center" wrapText="1"/>
      <protection hidden="1"/>
    </xf>
    <xf numFmtId="43" fontId="28" fillId="0" borderId="0" xfId="65" applyFont="1" applyAlignment="1" applyProtection="1">
      <alignment horizontal="center" vertical="center" wrapText="1"/>
      <protection hidden="1"/>
    </xf>
    <xf numFmtId="43" fontId="31" fillId="0" borderId="0" xfId="65" applyFont="1" applyAlignment="1" applyProtection="1">
      <alignment horizontal="center" vertical="center"/>
      <protection locked="0"/>
    </xf>
    <xf numFmtId="43" fontId="31" fillId="0" borderId="0" xfId="65" applyFont="1" applyAlignment="1">
      <alignment horizontal="center" vertical="center"/>
    </xf>
    <xf numFmtId="43" fontId="27" fillId="0" borderId="0" xfId="65" applyFont="1" applyAlignment="1">
      <alignment horizontal="center" vertical="center"/>
    </xf>
    <xf numFmtId="43" fontId="28" fillId="0" borderId="0" xfId="65" applyFont="1" applyAlignment="1">
      <alignment horizontal="center" vertical="center" wrapText="1"/>
    </xf>
    <xf numFmtId="43" fontId="31" fillId="0" borderId="0" xfId="65" applyFont="1" applyAlignment="1" applyProtection="1">
      <alignment horizontal="center" vertical="center"/>
      <protection hidden="1"/>
    </xf>
    <xf numFmtId="43" fontId="31" fillId="0" borderId="0" xfId="65" applyFont="1" applyAlignment="1" applyProtection="1">
      <alignment horizontal="center"/>
      <protection locked="0"/>
    </xf>
    <xf numFmtId="43" fontId="35" fillId="0" borderId="11" xfId="65" applyFont="1" applyBorder="1" applyAlignment="1" applyProtection="1">
      <alignment horizontal="center" vertical="center"/>
      <protection locked="0"/>
    </xf>
    <xf numFmtId="43" fontId="28" fillId="0" borderId="0" xfId="65" applyFont="1" applyAlignment="1" applyProtection="1">
      <alignment horizontal="center"/>
      <protection locked="0"/>
    </xf>
    <xf numFmtId="167" fontId="31" fillId="0" borderId="0" xfId="65" applyNumberFormat="1" applyFont="1" applyAlignment="1">
      <alignment horizontal="center" vertical="center"/>
    </xf>
    <xf numFmtId="164" fontId="31" fillId="0" borderId="0" xfId="65" applyNumberFormat="1" applyFont="1" applyAlignment="1" applyProtection="1">
      <alignment horizontal="right" vertical="center"/>
      <protection locked="0"/>
    </xf>
    <xf numFmtId="164" fontId="28" fillId="0" borderId="0" xfId="65" applyNumberFormat="1" applyFont="1" applyAlignment="1">
      <alignment horizontal="right" vertical="center"/>
    </xf>
    <xf numFmtId="167" fontId="28" fillId="0" borderId="0" xfId="65" applyNumberFormat="1" applyFont="1" applyAlignment="1" applyProtection="1">
      <alignment horizontal="center" vertical="center"/>
      <protection locked="0"/>
    </xf>
    <xf numFmtId="164" fontId="31" fillId="0" borderId="0" xfId="65" applyNumberFormat="1" applyFont="1" applyAlignment="1">
      <alignment horizontal="right" vertical="center"/>
    </xf>
    <xf numFmtId="164" fontId="27" fillId="0" borderId="0" xfId="65" applyNumberFormat="1" applyFont="1" applyAlignment="1" applyProtection="1">
      <alignment horizontal="right" vertical="center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7" fontId="31" fillId="0" borderId="0" xfId="65" applyNumberFormat="1" applyFont="1" applyAlignment="1" applyProtection="1">
      <alignment horizontal="right" vertical="center"/>
      <protection locked="0"/>
    </xf>
    <xf numFmtId="167" fontId="27" fillId="0" borderId="0" xfId="65" applyNumberFormat="1" applyFont="1" applyAlignment="1" applyProtection="1">
      <alignment horizontal="center" vertical="center"/>
      <protection locked="0"/>
    </xf>
    <xf numFmtId="167" fontId="31" fillId="0" borderId="0" xfId="65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164" fontId="60" fillId="0" borderId="0" xfId="0" applyNumberFormat="1" applyFont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43" fontId="28" fillId="0" borderId="12" xfId="62" applyNumberFormat="1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65" builtinId="3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0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UAIABQAE0AAAAAAAAAAAAAAAAAAAAAAAAAAAAAAAAAAAAAAAAAAAAAAAAAAAAAAAAAAAAAAAAAAAAAAAAAAAAAAAAAAAAAAAAAAAAAAAAAAAAAAAAAAAAAAAAAAAAAAAAAAADoBwUABQADABIAI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1NDhaMCMGCSqGSIb3DQEJBDEWBBSHrDIEoF4SIThz11SWn1Vlq2bhiTArBgsqhkiG9w0BCRACDDEcMBowGDAWBBRE5xMFRVajmd/v2Zzf5CvSbEm8HjANBgkqhkiG9w0BAQEFAASCAQCRUfQEnLFmUtDxW4ceCMeLfIcRINogvySer+QwCKtkD29C3IJzM7ApFDlWAv11AMuSFUxhC00eGtipfjbgoQPL118/9DU/70uYfGEs2e4zTEMvdf8M/dIzcXdIkPchgVOW1Cp7Z7poPonyywwrJ98NKLez/PSvwDoa1tMfe2HJsa1YbRfR315hnuRVYqcuDBEV5ZG6iEDlP+nJ5eHPLgHhF076CxHfql7BagxtGsK8S1iRssLa+Gsxyi0fNlBG4y3xyQcC3aDe0/czBjEfAs+9mHv+dr+SjLE91SVFp5UgVVMIhqJYv7X4g46QK0oVF8zlE6ITcdVgOch6XekSKFP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UAIABQAE0AAAAAAAAAAAAAAAAAAAAAAAAAAAAAAAAAAAAAAAAAAAAAAAAAAAAAAAAAAAAAAAAAAAAAAAAAAAAAAAAAAAAAAAAAAAAAAAAAAAAAAAAAAAAAAAAAAAAAAAAAAADoBwUABQADABIAI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1NTJaMCMGCSqGSIb3DQEJBDEWBBT4R+5k9a5M9zsSZEFlzsaQLF6GUjArBgsqhkiG9w0BCRACDDEcMBowGDAWBBRE5xMFRVajmd/v2Zzf5CvSbEm8HjANBgkqhkiG9w0BAQEFAASCAQBZOEAxqzud5A5j11dh3I17ep7jFihV45Fu8reJOIP2eMn2y9MkSyzUvMaADnDcVFf08QUeXTphLUpG4JSYaAZ7vlSuNHCR1GdC7FGSEwLsXoibUmCE6pghP5MtoA8+ZMEbR1vxN0PEN9ib5dNMQ/S+lznQf50NU1V8INU6uyTFHPG2i7DsEpJHO79isU2GRnPc7aeE2CCUywoeAuJEhY9BNBkd4YhgrKoxyDES+OViwZG3J+lTVRvruxbn0NmthFRjfxPRTyQ2DR2pilR0JcjzEYiNV7/pfT4a4BFWTZ0DCrjSR6OzD5CbNEacCo1CyQy0+UfusAzB/O/ybdzHyos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4F79A7B-A9CE-AD93-E45E-70CF8D6FF2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C3A2337-97ED-2EE9-C67B-D35AE42740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6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48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479" t="s">
        <v>167</v>
      </c>
      <c r="E1" s="38">
        <v>15</v>
      </c>
      <c r="F1" s="36"/>
    </row>
    <row r="2" spans="1:15" s="6" customFormat="1">
      <c r="C2" s="36"/>
      <c r="D2" s="512" t="s">
        <v>37</v>
      </c>
      <c r="E2" s="512"/>
      <c r="F2" s="36"/>
    </row>
    <row r="3" spans="1:15" s="6" customFormat="1">
      <c r="C3" s="36"/>
      <c r="D3" s="480" t="s">
        <v>201</v>
      </c>
      <c r="F3" s="36"/>
    </row>
    <row r="4" spans="1:15" s="38" customFormat="1" ht="24.75" customHeight="1">
      <c r="B4" s="315"/>
      <c r="C4" s="315"/>
      <c r="D4" s="512" t="s">
        <v>210</v>
      </c>
      <c r="E4" s="512"/>
    </row>
    <row r="5" spans="1:15" s="38" customFormat="1" ht="20.25" customHeight="1">
      <c r="B5" s="315"/>
      <c r="C5" s="512" t="s">
        <v>202</v>
      </c>
      <c r="D5" s="512"/>
      <c r="E5" s="512"/>
    </row>
    <row r="6" spans="1:15" ht="18.75" customHeight="1">
      <c r="A6" s="513" t="s">
        <v>38</v>
      </c>
      <c r="B6" s="513"/>
      <c r="C6" s="513"/>
      <c r="D6" s="513"/>
      <c r="E6" s="513"/>
      <c r="F6" s="39"/>
    </row>
    <row r="7" spans="1:15" ht="46.5" customHeight="1">
      <c r="A7" s="510" t="s">
        <v>288</v>
      </c>
      <c r="B7" s="510"/>
      <c r="C7" s="510"/>
      <c r="D7" s="510"/>
      <c r="E7" s="510"/>
      <c r="F7" s="60"/>
    </row>
    <row r="8" spans="1:15" ht="18.75" customHeight="1">
      <c r="A8" s="511" t="s">
        <v>212</v>
      </c>
      <c r="B8" s="511"/>
      <c r="C8" s="511"/>
      <c r="D8" s="511"/>
      <c r="E8" s="51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81" t="s">
        <v>49</v>
      </c>
      <c r="E9" s="299"/>
      <c r="K9" s="2"/>
    </row>
    <row r="10" spans="1:15" ht="20.25">
      <c r="A10" s="43" t="s">
        <v>7</v>
      </c>
      <c r="B10" s="44" t="s">
        <v>118</v>
      </c>
      <c r="C10" s="45"/>
      <c r="D10" s="482"/>
      <c r="E10" s="300"/>
      <c r="F10" s="451"/>
      <c r="G10" s="452"/>
      <c r="H10" s="451"/>
    </row>
    <row r="11" spans="1:15" ht="22.15" customHeight="1">
      <c r="A11" s="96">
        <v>1</v>
      </c>
      <c r="B11" s="20" t="s">
        <v>112</v>
      </c>
      <c r="C11" s="47"/>
      <c r="D11" s="492">
        <v>36000</v>
      </c>
      <c r="E11" s="301"/>
      <c r="F11" s="51"/>
    </row>
    <row r="12" spans="1:15" ht="18" hidden="1" customHeight="1">
      <c r="A12" s="96">
        <v>2</v>
      </c>
      <c r="B12" s="242" t="s">
        <v>213</v>
      </c>
      <c r="C12" s="47"/>
      <c r="D12" s="484">
        <f>+Ashkhatavardz!J7</f>
        <v>0</v>
      </c>
      <c r="E12" s="301"/>
      <c r="F12" s="2"/>
    </row>
    <row r="13" spans="1:15" s="3" customFormat="1" hidden="1">
      <c r="A13" s="96">
        <f>+A12+1</f>
        <v>3</v>
      </c>
      <c r="B13" s="20" t="s">
        <v>8</v>
      </c>
      <c r="C13" s="48"/>
      <c r="D13" s="483"/>
      <c r="E13" s="301"/>
      <c r="F13" s="232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6">
        <f>+A13+1</f>
        <v>4</v>
      </c>
      <c r="B14" s="20" t="s">
        <v>59</v>
      </c>
      <c r="C14" s="48"/>
      <c r="D14" s="483">
        <f>+'Komunal '!M28</f>
        <v>0</v>
      </c>
      <c r="E14" s="301"/>
      <c r="F14" s="23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5</v>
      </c>
      <c r="B15" s="20" t="s">
        <v>9</v>
      </c>
      <c r="C15" s="48"/>
      <c r="D15" s="483"/>
      <c r="E15" s="301"/>
      <c r="F15" s="23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" si="0">+A15+1</f>
        <v>6</v>
      </c>
      <c r="B16" s="20" t="s">
        <v>68</v>
      </c>
      <c r="C16" s="48"/>
      <c r="D16" s="483"/>
      <c r="E16" s="301"/>
      <c r="F16" s="23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6">
        <v>2</v>
      </c>
      <c r="B17" s="20" t="s">
        <v>116</v>
      </c>
      <c r="C17" s="48"/>
      <c r="D17" s="503">
        <f>+D18+D19</f>
        <v>285.8</v>
      </c>
      <c r="E17" s="301"/>
      <c r="F17" s="23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5">
        <f>+A17+0.1</f>
        <v>2.1</v>
      </c>
      <c r="B18" s="18" t="s">
        <v>69</v>
      </c>
      <c r="C18" s="48"/>
      <c r="D18" s="502">
        <f>+D64</f>
        <v>285.8</v>
      </c>
      <c r="E18" s="302"/>
      <c r="F18" s="5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5">
        <f>+A18+0.1</f>
        <v>2.2000000000000002</v>
      </c>
      <c r="B19" s="18" t="s">
        <v>70</v>
      </c>
      <c r="C19" s="48"/>
      <c r="D19" s="485"/>
      <c r="E19" s="303"/>
      <c r="F19" s="53"/>
      <c r="G19" s="2"/>
      <c r="H19" s="2"/>
      <c r="I19" s="234"/>
      <c r="J19" s="2"/>
      <c r="K19" s="2"/>
      <c r="L19" s="2"/>
      <c r="M19" s="2"/>
      <c r="N19" s="2"/>
      <c r="O19" s="2"/>
    </row>
    <row r="20" spans="1:25" s="3" customFormat="1" hidden="1">
      <c r="A20" s="96">
        <f>+A17+1</f>
        <v>3</v>
      </c>
      <c r="B20" s="20" t="s">
        <v>10</v>
      </c>
      <c r="C20" s="48"/>
      <c r="D20" s="483"/>
      <c r="E20" s="301"/>
      <c r="F20" s="232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6">
        <v>3</v>
      </c>
      <c r="B21" s="20" t="s">
        <v>254</v>
      </c>
      <c r="C21" s="48"/>
      <c r="D21" s="491">
        <f>+'Komunal '!N20</f>
        <v>0.8</v>
      </c>
      <c r="E21" s="301"/>
      <c r="F21" s="232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6">
        <f t="shared" ref="A22:A23" si="1">+A21+1</f>
        <v>4</v>
      </c>
      <c r="B22" s="20" t="s">
        <v>265</v>
      </c>
      <c r="C22" s="48"/>
      <c r="D22" s="484"/>
      <c r="E22" s="301"/>
      <c r="F22" s="232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6">
        <f t="shared" si="1"/>
        <v>5</v>
      </c>
      <c r="B23" s="19" t="s">
        <v>204</v>
      </c>
      <c r="C23" s="240"/>
      <c r="D23" s="483"/>
      <c r="E23" s="301"/>
      <c r="F23" s="298"/>
    </row>
    <row r="24" spans="1:25" s="2" customFormat="1" hidden="1">
      <c r="A24" s="96"/>
      <c r="B24" s="19"/>
      <c r="C24" s="240"/>
      <c r="D24" s="483"/>
      <c r="E24" s="301"/>
    </row>
    <row r="25" spans="1:25" ht="24" customHeight="1">
      <c r="A25" s="43"/>
      <c r="B25" s="15" t="s">
        <v>25</v>
      </c>
      <c r="C25" s="45"/>
      <c r="D25" s="493">
        <f>SUM(D11:D17,D20:D24)</f>
        <v>36286.600000000006</v>
      </c>
      <c r="E25" s="304"/>
    </row>
    <row r="26" spans="1:25" ht="13.5" customHeight="1">
      <c r="A26" s="37"/>
      <c r="B26" s="43"/>
      <c r="C26" s="47"/>
      <c r="D26" s="484"/>
      <c r="E26" s="197"/>
    </row>
    <row r="27" spans="1:25" ht="24.75" customHeight="1">
      <c r="A27" s="43" t="s">
        <v>11</v>
      </c>
      <c r="B27" s="49" t="s">
        <v>119</v>
      </c>
      <c r="C27" s="46"/>
      <c r="D27" s="486"/>
      <c r="E27" s="22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6">
        <v>1</v>
      </c>
      <c r="B28" s="19" t="s">
        <v>177</v>
      </c>
      <c r="C28" s="48"/>
      <c r="D28" s="495">
        <f>+Ashkhatavardz!M9-'Dramakan hosqer'!F80</f>
        <v>32437</v>
      </c>
      <c r="E28" s="301"/>
      <c r="F28" s="232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5">
        <f t="shared" ref="A29:A30" si="2">+A28+0.1</f>
        <v>1.1000000000000001</v>
      </c>
      <c r="B29" s="134" t="s">
        <v>267</v>
      </c>
      <c r="C29" s="48"/>
      <c r="D29" s="496"/>
      <c r="E29" s="302"/>
      <c r="F29" s="220"/>
      <c r="G29" s="2"/>
      <c r="H29" s="2"/>
      <c r="I29" s="2"/>
      <c r="J29" s="2"/>
      <c r="K29" s="2"/>
      <c r="L29" s="7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5">
        <f t="shared" si="2"/>
        <v>1.2000000000000002</v>
      </c>
      <c r="B30" s="133" t="s">
        <v>215</v>
      </c>
      <c r="C30" s="48"/>
      <c r="D30" s="496">
        <f>+Ashkhatavardz!L7</f>
        <v>0</v>
      </c>
      <c r="E30" s="30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5">
        <f>+A30+0.1</f>
        <v>1.3000000000000003</v>
      </c>
      <c r="B31" s="133" t="s">
        <v>216</v>
      </c>
      <c r="C31" s="48"/>
      <c r="D31" s="496">
        <f>+Ashkhatavardz!J7</f>
        <v>0</v>
      </c>
      <c r="E31" s="30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6">
        <f>+A28+1</f>
        <v>2</v>
      </c>
      <c r="B32" s="20" t="s">
        <v>13</v>
      </c>
      <c r="C32" s="48"/>
      <c r="D32" s="492">
        <f>+'Komunal '!F20</f>
        <v>478.4</v>
      </c>
      <c r="E32" s="301"/>
      <c r="F32" s="23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6">
        <f>+A32+1</f>
        <v>3</v>
      </c>
      <c r="B33" s="20" t="s">
        <v>12</v>
      </c>
      <c r="C33" s="48"/>
      <c r="D33" s="492">
        <f>+'Komunal '!J20</f>
        <v>2290.6999999999998</v>
      </c>
      <c r="E33" s="301"/>
      <c r="F33" s="23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 t="shared" ref="A34:A37" si="3">+A33+1</f>
        <v>4</v>
      </c>
      <c r="B34" s="20" t="s">
        <v>14</v>
      </c>
      <c r="C34" s="48"/>
      <c r="D34" s="492">
        <f>+'Komunal '!O20</f>
        <v>22.6</v>
      </c>
      <c r="E34" s="301"/>
      <c r="F34" s="23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f t="shared" si="3"/>
        <v>5</v>
      </c>
      <c r="B35" s="20" t="s">
        <v>15</v>
      </c>
      <c r="C35" s="48"/>
      <c r="D35" s="492">
        <v>187.6</v>
      </c>
      <c r="E35" s="301"/>
      <c r="F35" s="23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6">
        <f t="shared" si="3"/>
        <v>6</v>
      </c>
      <c r="B36" s="20" t="s">
        <v>16</v>
      </c>
      <c r="C36" s="48"/>
      <c r="D36" s="492"/>
      <c r="E36" s="301"/>
      <c r="F36" s="23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6">
        <f t="shared" si="3"/>
        <v>7</v>
      </c>
      <c r="B37" s="20" t="s">
        <v>243</v>
      </c>
      <c r="C37" s="48"/>
      <c r="D37" s="492">
        <f>SUM(D38:D40)</f>
        <v>0</v>
      </c>
      <c r="E37" s="301"/>
      <c r="F37" s="23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95">
        <f t="shared" ref="A38:A40" si="4">+A37+0.1</f>
        <v>7.1</v>
      </c>
      <c r="B38" s="18" t="s">
        <v>17</v>
      </c>
      <c r="C38" s="48"/>
      <c r="D38" s="496"/>
      <c r="E38" s="303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5">
        <f t="shared" si="4"/>
        <v>7.1999999999999993</v>
      </c>
      <c r="B39" s="18" t="s">
        <v>18</v>
      </c>
      <c r="C39" s="48"/>
      <c r="D39" s="496"/>
      <c r="E39" s="30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5">
        <f t="shared" si="4"/>
        <v>7.2999999999999989</v>
      </c>
      <c r="B40" s="18" t="s">
        <v>19</v>
      </c>
      <c r="C40" s="48"/>
      <c r="D40" s="496"/>
      <c r="E40" s="30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6">
        <v>6</v>
      </c>
      <c r="B41" s="20" t="s">
        <v>20</v>
      </c>
      <c r="C41" s="48"/>
      <c r="D41" s="492">
        <v>10</v>
      </c>
      <c r="E41" s="301"/>
      <c r="F41" s="23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6">
        <f t="shared" ref="A42:A62" si="5">+A41+1</f>
        <v>7</v>
      </c>
      <c r="B42" s="20" t="s">
        <v>26</v>
      </c>
      <c r="C42" s="48"/>
      <c r="D42" s="492">
        <v>70</v>
      </c>
      <c r="E42" s="301"/>
      <c r="F42" s="23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f t="shared" si="5"/>
        <v>8</v>
      </c>
      <c r="B43" s="20" t="s">
        <v>21</v>
      </c>
      <c r="C43" s="48"/>
      <c r="D43" s="492">
        <v>60</v>
      </c>
      <c r="E43" s="301"/>
      <c r="F43" s="23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6">
        <f t="shared" si="5"/>
        <v>9</v>
      </c>
      <c r="B44" s="20" t="s">
        <v>71</v>
      </c>
      <c r="C44" s="48"/>
      <c r="D44" s="492"/>
      <c r="E44" s="301"/>
      <c r="F44" s="23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6">
        <f t="shared" si="5"/>
        <v>10</v>
      </c>
      <c r="B45" s="20" t="s">
        <v>45</v>
      </c>
      <c r="C45" s="48"/>
      <c r="D45" s="492"/>
      <c r="E45" s="301"/>
      <c r="F45" s="23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6">
        <v>9</v>
      </c>
      <c r="B46" s="20" t="s">
        <v>113</v>
      </c>
      <c r="C46" s="48"/>
      <c r="D46" s="492">
        <v>30</v>
      </c>
      <c r="E46" s="301"/>
      <c r="F46" s="23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6">
        <f t="shared" si="5"/>
        <v>10</v>
      </c>
      <c r="B47" s="20" t="s">
        <v>114</v>
      </c>
      <c r="C47" s="48"/>
      <c r="D47" s="492"/>
      <c r="E47" s="301"/>
      <c r="F47" s="23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6">
        <f t="shared" si="5"/>
        <v>11</v>
      </c>
      <c r="B48" s="20" t="s">
        <v>22</v>
      </c>
      <c r="C48" s="48"/>
      <c r="D48" s="492"/>
      <c r="E48" s="301"/>
      <c r="F48" s="23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6">
        <v>10</v>
      </c>
      <c r="B49" s="20" t="s">
        <v>23</v>
      </c>
      <c r="C49" s="48"/>
      <c r="D49" s="492">
        <v>32.1</v>
      </c>
      <c r="E49" s="301"/>
      <c r="F49" s="23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6">
        <f t="shared" si="5"/>
        <v>11</v>
      </c>
      <c r="B50" s="20" t="s">
        <v>63</v>
      </c>
      <c r="C50" s="48"/>
      <c r="D50" s="492"/>
      <c r="E50" s="301"/>
      <c r="F50" s="23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5"/>
        <v>12</v>
      </c>
      <c r="B51" s="20" t="s">
        <v>50</v>
      </c>
      <c r="C51" s="48"/>
      <c r="D51" s="492">
        <f>+'Komunal '!M28</f>
        <v>0</v>
      </c>
      <c r="E51" s="301"/>
      <c r="F51" s="23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f t="shared" si="5"/>
        <v>13</v>
      </c>
      <c r="B52" s="20" t="s">
        <v>42</v>
      </c>
      <c r="C52" s="48"/>
      <c r="D52" s="492"/>
      <c r="E52" s="301"/>
      <c r="F52" s="23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6">
        <v>11</v>
      </c>
      <c r="B53" s="20" t="s">
        <v>72</v>
      </c>
      <c r="C53" s="48"/>
      <c r="D53" s="492">
        <v>25</v>
      </c>
      <c r="E53" s="301"/>
      <c r="F53" s="23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f t="shared" si="5"/>
        <v>12</v>
      </c>
      <c r="B54" s="20" t="s">
        <v>73</v>
      </c>
      <c r="C54" s="48"/>
      <c r="D54" s="492">
        <v>117</v>
      </c>
      <c r="E54" s="301"/>
      <c r="F54" s="23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5"/>
        <v>13</v>
      </c>
      <c r="B55" s="20" t="s">
        <v>43</v>
      </c>
      <c r="C55" s="48"/>
      <c r="D55" s="492">
        <v>3</v>
      </c>
      <c r="E55" s="301"/>
      <c r="F55" s="23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6">
        <f t="shared" si="5"/>
        <v>14</v>
      </c>
      <c r="B56" s="20" t="s">
        <v>115</v>
      </c>
      <c r="C56" s="48"/>
      <c r="D56" s="492"/>
      <c r="E56" s="301"/>
      <c r="F56" s="23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5"/>
        <v>15</v>
      </c>
      <c r="B57" s="20" t="s">
        <v>44</v>
      </c>
      <c r="C57" s="48"/>
      <c r="D57" s="492"/>
      <c r="E57" s="301"/>
      <c r="F57" s="23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5"/>
        <v>16</v>
      </c>
      <c r="B58" s="20" t="s">
        <v>60</v>
      </c>
      <c r="C58" s="48"/>
      <c r="D58" s="492"/>
      <c r="E58" s="301"/>
      <c r="F58" s="23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v>14</v>
      </c>
      <c r="B59" s="20" t="s">
        <v>266</v>
      </c>
      <c r="C59" s="48"/>
      <c r="D59" s="492"/>
      <c r="E59" s="301"/>
      <c r="F59" s="232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6">
        <f t="shared" si="5"/>
        <v>15</v>
      </c>
      <c r="B60" s="19" t="s">
        <v>245</v>
      </c>
      <c r="C60" s="48"/>
      <c r="D60" s="492"/>
      <c r="E60" s="301"/>
      <c r="F60" s="232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6">
        <f t="shared" si="5"/>
        <v>16</v>
      </c>
      <c r="B61" s="19"/>
      <c r="C61" s="240"/>
      <c r="D61" s="492"/>
      <c r="E61" s="301"/>
      <c r="F61" s="298"/>
    </row>
    <row r="62" spans="1:15" s="2" customFormat="1" hidden="1">
      <c r="A62" s="96">
        <f t="shared" si="5"/>
        <v>17</v>
      </c>
      <c r="B62" s="19"/>
      <c r="C62" s="240"/>
      <c r="D62" s="492"/>
      <c r="E62" s="301"/>
      <c r="F62" s="298"/>
    </row>
    <row r="63" spans="1:15" s="3" customFormat="1">
      <c r="A63" s="96">
        <v>14</v>
      </c>
      <c r="B63" s="20" t="s">
        <v>24</v>
      </c>
      <c r="C63" s="48"/>
      <c r="D63" s="501">
        <v>285.8</v>
      </c>
      <c r="E63" s="301"/>
      <c r="F63" s="232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5">
        <f>+A63+0.1</f>
        <v>14.1</v>
      </c>
      <c r="B64" s="1" t="s">
        <v>74</v>
      </c>
      <c r="C64" s="48"/>
      <c r="D64" s="502">
        <f>+D63</f>
        <v>285.8</v>
      </c>
      <c r="E64" s="303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6">
        <f>+A63+1</f>
        <v>15</v>
      </c>
      <c r="B65" s="20" t="s">
        <v>75</v>
      </c>
      <c r="C65" s="48"/>
      <c r="D65" s="483"/>
      <c r="E65" s="301"/>
      <c r="F65" s="232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6">
        <v>15</v>
      </c>
      <c r="B66" s="20" t="s">
        <v>64</v>
      </c>
      <c r="C66" s="48"/>
      <c r="D66" s="503">
        <v>237.4</v>
      </c>
      <c r="E66" s="301"/>
      <c r="F66" s="232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0"/>
      <c r="B67" s="51" t="s">
        <v>27</v>
      </c>
      <c r="C67" s="45"/>
      <c r="D67" s="494">
        <f>SUM(D28,D32:D37,D41:D63,D65:D66)</f>
        <v>36286.6</v>
      </c>
      <c r="E67" s="305"/>
      <c r="F67" s="223">
        <f>+D25-D67</f>
        <v>0</v>
      </c>
    </row>
    <row r="68" spans="1:16" ht="12.75" customHeight="1">
      <c r="B68" s="52"/>
      <c r="C68" s="8"/>
    </row>
    <row r="69" spans="1:16" s="6" customFormat="1" ht="17.25" hidden="1" customHeight="1">
      <c r="B69" s="415" t="s">
        <v>2</v>
      </c>
      <c r="C69" s="64"/>
      <c r="D69" s="488" t="s">
        <v>286</v>
      </c>
    </row>
    <row r="70" spans="1:16" s="6" customFormat="1" ht="12" hidden="1" customHeight="1">
      <c r="B70" s="416"/>
      <c r="D70" s="489" t="s">
        <v>90</v>
      </c>
      <c r="E70" s="417"/>
    </row>
    <row r="71" spans="1:16" s="6" customFormat="1" ht="18.75" hidden="1" customHeight="1">
      <c r="B71" s="415" t="s">
        <v>6</v>
      </c>
      <c r="C71" s="64"/>
      <c r="D71" s="488" t="s">
        <v>287</v>
      </c>
    </row>
    <row r="72" spans="1:16" s="6" customFormat="1" ht="14.25" hidden="1" customHeight="1">
      <c r="D72" s="489" t="s">
        <v>90</v>
      </c>
      <c r="E72" s="417"/>
    </row>
    <row r="73" spans="1:16" s="6" customFormat="1" hidden="1">
      <c r="B73" s="77" t="s">
        <v>168</v>
      </c>
      <c r="D73" s="483"/>
      <c r="E73" s="38"/>
    </row>
    <row r="74" spans="1:16" s="418" customFormat="1" ht="107.25" customHeight="1">
      <c r="B74" s="419" t="s">
        <v>193</v>
      </c>
      <c r="C74" s="414"/>
      <c r="D74" s="490" t="s">
        <v>209</v>
      </c>
      <c r="E74" s="420"/>
    </row>
    <row r="75" spans="1:16" ht="40.5" customHeight="1">
      <c r="B75" s="206"/>
      <c r="C75" s="67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44" zoomScaleSheetLayoutView="100" workbookViewId="0">
      <selection activeCell="C91" sqref="C91:D91"/>
    </sheetView>
  </sheetViews>
  <sheetFormatPr defaultColWidth="9.140625" defaultRowHeight="13.5"/>
  <cols>
    <col min="1" max="1" width="5.28515625" style="70" customWidth="1"/>
    <col min="2" max="2" width="43.5703125" style="275" customWidth="1"/>
    <col min="3" max="4" width="19" style="70" customWidth="1"/>
    <col min="5" max="5" width="15.28515625" style="70" customWidth="1"/>
    <col min="6" max="6" width="17.140625" style="70" customWidth="1"/>
    <col min="7" max="7" width="3.5703125" style="70" customWidth="1"/>
    <col min="8" max="8" width="37.140625" style="92" customWidth="1"/>
    <col min="9" max="11" width="9.140625" style="69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16"/>
      <c r="B1" s="317"/>
      <c r="C1" s="314"/>
      <c r="D1" s="314"/>
      <c r="E1" s="314"/>
      <c r="F1" s="239" t="s">
        <v>167</v>
      </c>
      <c r="G1" s="313">
        <f>+'Ekamut-caxs'!E1+1</f>
        <v>16</v>
      </c>
      <c r="H1" s="92"/>
      <c r="L1" s="38"/>
    </row>
    <row r="2" spans="1:15" s="64" customFormat="1" ht="17.25">
      <c r="A2" s="316"/>
      <c r="B2" s="318"/>
      <c r="C2" s="316"/>
      <c r="D2" s="316"/>
      <c r="E2" s="515" t="s">
        <v>211</v>
      </c>
      <c r="F2" s="515"/>
      <c r="G2" s="515"/>
      <c r="H2" s="92"/>
      <c r="L2" s="38"/>
    </row>
    <row r="3" spans="1:15" s="64" customFormat="1" ht="17.25">
      <c r="A3" s="316"/>
      <c r="B3" s="318"/>
      <c r="C3" s="316"/>
      <c r="D3" s="316"/>
      <c r="E3" s="515" t="s">
        <v>201</v>
      </c>
      <c r="F3" s="515"/>
      <c r="G3" s="515"/>
      <c r="H3" s="92"/>
      <c r="L3" s="38"/>
    </row>
    <row r="4" spans="1:15" s="64" customFormat="1" ht="26.25" customHeight="1">
      <c r="A4" s="316"/>
      <c r="B4" s="318"/>
      <c r="C4" s="316"/>
      <c r="D4" s="316"/>
      <c r="E4" s="516" t="str">
        <f>+'Ekamut-caxs'!D4</f>
        <v xml:space="preserve">_____. _____. 2024թ. </v>
      </c>
      <c r="F4" s="516"/>
      <c r="G4" s="516"/>
      <c r="H4" s="92"/>
      <c r="L4" s="38"/>
    </row>
    <row r="5" spans="1:15" s="64" customFormat="1" ht="24.75" customHeight="1">
      <c r="A5" s="316"/>
      <c r="B5" s="318"/>
      <c r="C5" s="316"/>
      <c r="D5" s="316"/>
      <c r="E5" s="516" t="str">
        <f>+'Ekamut-caxs'!C5</f>
        <v xml:space="preserve">հ. __________- Ա որոշմամբ </v>
      </c>
      <c r="F5" s="516"/>
      <c r="G5" s="516"/>
      <c r="H5" s="92"/>
      <c r="L5" s="38"/>
    </row>
    <row r="6" spans="1:15" s="63" customFormat="1" ht="18" customHeight="1">
      <c r="A6" s="521" t="s">
        <v>38</v>
      </c>
      <c r="B6" s="521"/>
      <c r="C6" s="521"/>
      <c r="D6" s="521"/>
      <c r="E6" s="521"/>
      <c r="F6" s="521"/>
      <c r="G6" s="291"/>
      <c r="H6" s="92"/>
      <c r="I6" s="64"/>
      <c r="J6" s="64"/>
      <c r="K6" s="64"/>
      <c r="L6" s="38"/>
      <c r="M6" s="64"/>
      <c r="N6" s="64"/>
      <c r="O6" s="64"/>
    </row>
    <row r="7" spans="1:15" s="7" customFormat="1" ht="36" customHeight="1">
      <c r="A7" s="510" t="str">
        <f>+'Ekamut-caxs'!A7:D7</f>
        <v xml:space="preserve">«ՀԱՅԿԱԿԱՆ ԱԶԳԱՅԻՆ ԿՈԽ ԸՄԲՇԱՄԱՐՏԻ ԵՐԵՎԱՆԻ ՄԱՐԶԱԱԿՈՒՄԲ» ՀՈԱԿ-ի  </v>
      </c>
      <c r="B7" s="510"/>
      <c r="C7" s="510"/>
      <c r="D7" s="510"/>
      <c r="E7" s="510"/>
      <c r="F7" s="510"/>
      <c r="G7" s="287"/>
      <c r="H7" s="296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1" t="s">
        <v>214</v>
      </c>
      <c r="B8" s="511"/>
      <c r="C8" s="511"/>
      <c r="D8" s="511"/>
      <c r="E8" s="511"/>
      <c r="F8" s="511"/>
      <c r="G8" s="288"/>
      <c r="H8" s="92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5"/>
      <c r="B9" s="265"/>
      <c r="C9" s="65"/>
      <c r="D9" s="65"/>
      <c r="E9" s="65"/>
      <c r="F9" s="65"/>
      <c r="G9" s="65"/>
      <c r="H9" s="92"/>
      <c r="I9" s="6"/>
      <c r="J9" s="6"/>
      <c r="K9" s="6"/>
      <c r="L9" s="38"/>
      <c r="M9" s="6"/>
      <c r="N9" s="6"/>
      <c r="O9" s="6"/>
    </row>
    <row r="10" spans="1:15" s="63" customFormat="1" ht="15" hidden="1" customHeight="1">
      <c r="A10" s="62"/>
      <c r="B10" s="266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8"/>
      <c r="M10" s="64"/>
      <c r="N10" s="64"/>
      <c r="O10" s="64"/>
    </row>
    <row r="11" spans="1:15" s="8" customFormat="1" ht="33">
      <c r="A11" s="256" t="s">
        <v>3</v>
      </c>
      <c r="B11" s="267" t="s">
        <v>28</v>
      </c>
      <c r="C11" s="76" t="s">
        <v>182</v>
      </c>
      <c r="D11" s="76" t="s">
        <v>183</v>
      </c>
      <c r="E11" s="76" t="s">
        <v>184</v>
      </c>
      <c r="F11" s="76" t="s">
        <v>40</v>
      </c>
      <c r="G11" s="306"/>
      <c r="H11" s="92"/>
      <c r="I11" s="77"/>
      <c r="J11" s="77"/>
      <c r="K11" s="77"/>
      <c r="L11" s="222"/>
      <c r="M11" s="77"/>
      <c r="N11" s="77"/>
      <c r="O11" s="77"/>
    </row>
    <row r="12" spans="1:15" s="63" customFormat="1" ht="51.75">
      <c r="A12" s="11" t="s">
        <v>7</v>
      </c>
      <c r="B12" s="12" t="s">
        <v>29</v>
      </c>
      <c r="C12" s="211">
        <f>+F12</f>
        <v>924.80000000000291</v>
      </c>
      <c r="D12" s="211">
        <f>+F12</f>
        <v>924.80000000000291</v>
      </c>
      <c r="E12" s="211">
        <f>+F12</f>
        <v>924.80000000000291</v>
      </c>
      <c r="F12" s="211">
        <f>+'Dramakani hamematakan'!D6</f>
        <v>924.80000000000291</v>
      </c>
      <c r="G12" s="307"/>
      <c r="H12" s="257"/>
      <c r="I12" s="509"/>
      <c r="J12" s="509"/>
      <c r="K12" s="509"/>
      <c r="L12" s="196"/>
      <c r="M12" s="64"/>
      <c r="N12" s="64"/>
      <c r="O12" s="64"/>
    </row>
    <row r="13" spans="1:15" s="63" customFormat="1" ht="34.5">
      <c r="A13" s="11" t="s">
        <v>11</v>
      </c>
      <c r="B13" s="12" t="s">
        <v>78</v>
      </c>
      <c r="C13" s="211">
        <f>SUM(C14:C23)</f>
        <v>7200</v>
      </c>
      <c r="D13" s="211">
        <f>SUM(D14:D23)</f>
        <v>16200</v>
      </c>
      <c r="E13" s="211">
        <f>SUM(E14:E23)</f>
        <v>25200</v>
      </c>
      <c r="F13" s="211">
        <f>SUM(F14:F23)</f>
        <v>36000</v>
      </c>
      <c r="G13" s="308"/>
      <c r="H13" s="92"/>
      <c r="I13" s="509"/>
      <c r="J13" s="509"/>
      <c r="K13" s="509"/>
      <c r="L13" s="38"/>
      <c r="M13" s="64"/>
      <c r="N13" s="64"/>
      <c r="O13" s="64"/>
    </row>
    <row r="14" spans="1:15" s="63" customFormat="1" ht="17.25">
      <c r="A14" s="56">
        <v>1</v>
      </c>
      <c r="B14" s="268" t="str">
        <f>+'Ekamut-caxs'!B11</f>
        <v>Սուբսիդիայից</v>
      </c>
      <c r="C14" s="208">
        <v>7200</v>
      </c>
      <c r="D14" s="208">
        <v>16200</v>
      </c>
      <c r="E14" s="208">
        <v>25200</v>
      </c>
      <c r="F14" s="209">
        <f>+'Ekamut-caxs'!D11</f>
        <v>36000</v>
      </c>
      <c r="G14" s="309"/>
      <c r="H14" s="92"/>
      <c r="I14" s="509"/>
      <c r="J14" s="509"/>
      <c r="K14" s="509"/>
      <c r="L14" s="38"/>
      <c r="M14" s="64"/>
      <c r="N14" s="64"/>
      <c r="O14" s="64"/>
    </row>
    <row r="15" spans="1:15" s="63" customFormat="1" ht="17.25" hidden="1">
      <c r="A15" s="56">
        <f>+A14+1</f>
        <v>2</v>
      </c>
      <c r="B15" s="243" t="str">
        <f>+'Ekamut-caxs'!B12</f>
        <v>Կամավոր ատեստավորման գծով</v>
      </c>
      <c r="C15" s="208"/>
      <c r="D15" s="208"/>
      <c r="E15" s="208"/>
      <c r="F15" s="209">
        <f>+'Ekamut-caxs'!D12</f>
        <v>0</v>
      </c>
      <c r="G15" s="309"/>
      <c r="H15" s="257"/>
      <c r="I15" s="509"/>
      <c r="J15" s="509"/>
      <c r="K15" s="509"/>
      <c r="L15" s="38"/>
      <c r="M15" s="64"/>
      <c r="N15" s="64"/>
      <c r="O15" s="64"/>
    </row>
    <row r="16" spans="1:15" s="63" customFormat="1" ht="17.25" hidden="1">
      <c r="A16" s="56">
        <f t="shared" ref="A16:A23" si="0">+A15+1</f>
        <v>3</v>
      </c>
      <c r="B16" s="217" t="str">
        <f>+'Ekamut-caxs'!B13</f>
        <v xml:space="preserve">Վճարովի ծառայություններից </v>
      </c>
      <c r="C16" s="259"/>
      <c r="D16" s="259"/>
      <c r="E16" s="259"/>
      <c r="F16" s="209">
        <f>+'Ekamut-caxs'!D13</f>
        <v>0</v>
      </c>
      <c r="G16" s="309"/>
      <c r="H16" s="257"/>
      <c r="I16" s="509"/>
      <c r="J16" s="509"/>
      <c r="K16" s="509"/>
      <c r="L16" s="38"/>
      <c r="M16" s="64"/>
      <c r="N16" s="64"/>
      <c r="O16" s="64"/>
    </row>
    <row r="17" spans="1:15" s="63" customFormat="1" ht="34.5" hidden="1">
      <c r="A17" s="56">
        <f t="shared" si="0"/>
        <v>4</v>
      </c>
      <c r="B17" s="217" t="str">
        <f>+'Ekamut-caxs'!B14</f>
        <v>Սպասարկման և կոմունալ համավճարներից</v>
      </c>
      <c r="C17" s="259"/>
      <c r="D17" s="259"/>
      <c r="E17" s="259"/>
      <c r="F17" s="209">
        <f>+'Ekamut-caxs'!D14</f>
        <v>0</v>
      </c>
      <c r="G17" s="310"/>
      <c r="H17" s="504"/>
      <c r="I17" s="509"/>
      <c r="J17" s="509"/>
      <c r="K17" s="509"/>
      <c r="L17" s="38"/>
      <c r="M17" s="64"/>
      <c r="N17" s="64"/>
      <c r="O17" s="64"/>
    </row>
    <row r="18" spans="1:15" s="63" customFormat="1" ht="17.25" hidden="1">
      <c r="A18" s="56">
        <f t="shared" si="0"/>
        <v>5</v>
      </c>
      <c r="B18" s="217" t="str">
        <f>+'Ekamut-caxs'!B15</f>
        <v>Ֆինանսական օգնությունից</v>
      </c>
      <c r="C18" s="259"/>
      <c r="D18" s="259"/>
      <c r="E18" s="259"/>
      <c r="F18" s="209">
        <f>+'Ekamut-caxs'!D15</f>
        <v>0</v>
      </c>
      <c r="G18" s="309"/>
      <c r="H18" s="504"/>
      <c r="I18" s="509"/>
      <c r="J18" s="509"/>
      <c r="K18" s="509"/>
      <c r="L18" s="38"/>
      <c r="M18" s="64"/>
      <c r="N18" s="64"/>
      <c r="O18" s="64"/>
    </row>
    <row r="19" spans="1:15" s="63" customFormat="1" ht="34.5" hidden="1">
      <c r="A19" s="56">
        <f t="shared" si="0"/>
        <v>6</v>
      </c>
      <c r="B19" s="217" t="str">
        <f>+'Ekamut-caxs'!B16</f>
        <v>Չփոխանակվող գործարքներից (դրամաշնորհից)</v>
      </c>
      <c r="C19" s="259"/>
      <c r="D19" s="259"/>
      <c r="E19" s="259"/>
      <c r="F19" s="208">
        <f>+'Ekamut-caxs'!D16</f>
        <v>0</v>
      </c>
      <c r="G19" s="310"/>
      <c r="H19" s="505"/>
      <c r="I19" s="509"/>
      <c r="J19" s="509"/>
      <c r="K19" s="509"/>
      <c r="L19" s="38"/>
      <c r="M19" s="64"/>
      <c r="N19" s="64"/>
      <c r="O19" s="64"/>
    </row>
    <row r="20" spans="1:15" s="63" customFormat="1" ht="17.25" hidden="1">
      <c r="A20" s="56">
        <f t="shared" si="0"/>
        <v>7</v>
      </c>
      <c r="B20" s="268" t="s">
        <v>30</v>
      </c>
      <c r="C20" s="259"/>
      <c r="D20" s="259"/>
      <c r="E20" s="259"/>
      <c r="F20" s="208"/>
      <c r="G20" s="310"/>
      <c r="H20" s="505"/>
      <c r="I20" s="509"/>
      <c r="J20" s="509"/>
      <c r="K20" s="509"/>
      <c r="L20" s="38"/>
      <c r="M20" s="64"/>
      <c r="N20" s="64"/>
      <c r="O20" s="64"/>
    </row>
    <row r="21" spans="1:15" s="63" customFormat="1" ht="17.25" hidden="1">
      <c r="A21" s="56">
        <f t="shared" si="0"/>
        <v>8</v>
      </c>
      <c r="B21" s="268" t="str">
        <f>+'Ekamut-caxs'!B20</f>
        <v>Բանկի տոկոսից</v>
      </c>
      <c r="C21" s="259"/>
      <c r="D21" s="259"/>
      <c r="E21" s="259"/>
      <c r="F21" s="209">
        <f>+'Ekamut-caxs'!D20</f>
        <v>0</v>
      </c>
      <c r="G21" s="309"/>
      <c r="H21" s="505"/>
      <c r="I21" s="509"/>
      <c r="J21" s="509"/>
      <c r="K21" s="509"/>
      <c r="L21" s="38"/>
      <c r="M21" s="64"/>
      <c r="N21" s="64"/>
      <c r="O21" s="64"/>
    </row>
    <row r="22" spans="1:15" s="64" customFormat="1" ht="17.25" hidden="1">
      <c r="A22" s="56">
        <f t="shared" si="0"/>
        <v>9</v>
      </c>
      <c r="B22" s="270" t="s">
        <v>244</v>
      </c>
      <c r="C22" s="259"/>
      <c r="D22" s="259"/>
      <c r="E22" s="259"/>
      <c r="F22" s="209">
        <f>+'Ekamut-caxs'!D23</f>
        <v>0</v>
      </c>
      <c r="G22" s="394"/>
      <c r="H22" s="519"/>
      <c r="I22" s="258"/>
      <c r="J22" s="258"/>
      <c r="K22" s="258"/>
      <c r="L22" s="38"/>
    </row>
    <row r="23" spans="1:15" s="64" customFormat="1" ht="17.25" hidden="1">
      <c r="A23" s="56">
        <f t="shared" si="0"/>
        <v>10</v>
      </c>
      <c r="B23" s="270">
        <f>+'Ekamut-caxs'!B24</f>
        <v>0</v>
      </c>
      <c r="C23" s="259"/>
      <c r="D23" s="259"/>
      <c r="E23" s="259"/>
      <c r="F23" s="209">
        <f>+'Ekamut-caxs'!D24</f>
        <v>0</v>
      </c>
      <c r="G23" s="394"/>
      <c r="H23" s="519"/>
      <c r="I23" s="258"/>
      <c r="J23" s="258"/>
      <c r="K23" s="258"/>
      <c r="L23" s="38"/>
    </row>
    <row r="24" spans="1:15" s="63" customFormat="1" ht="34.5">
      <c r="A24" s="11" t="s">
        <v>31</v>
      </c>
      <c r="B24" s="12" t="s">
        <v>79</v>
      </c>
      <c r="C24" s="211">
        <f>+C25+C66+C79</f>
        <v>7506.6666666666679</v>
      </c>
      <c r="D24" s="211">
        <f>+D25+D66+D79</f>
        <v>16376.51666666667</v>
      </c>
      <c r="E24" s="211">
        <f>+E25+E66+E79</f>
        <v>25230.366666666669</v>
      </c>
      <c r="F24" s="211">
        <f>+F25+F66+F79</f>
        <v>36918.649999999994</v>
      </c>
      <c r="G24" s="308"/>
      <c r="H24" s="506"/>
      <c r="I24" s="509"/>
      <c r="J24" s="509"/>
      <c r="K24" s="509"/>
      <c r="L24" s="38"/>
      <c r="M24" s="64"/>
      <c r="N24" s="64"/>
      <c r="O24" s="64"/>
    </row>
    <row r="25" spans="1:15" s="63" customFormat="1" ht="17.25">
      <c r="A25" s="14" t="s">
        <v>52</v>
      </c>
      <c r="B25" s="12" t="s">
        <v>55</v>
      </c>
      <c r="C25" s="211">
        <f>SUM(C26,C30:C35,C39:C61,C64:C65)</f>
        <v>7506.6666666666679</v>
      </c>
      <c r="D25" s="211">
        <f>SUM(D26,D30:D35,D39:D61,D64:D65)</f>
        <v>16376.51666666667</v>
      </c>
      <c r="E25" s="211">
        <f>SUM(E26,E30:E35,E39:E61,E64:E65)</f>
        <v>25230.366666666669</v>
      </c>
      <c r="F25" s="211">
        <f>SUM(F26,F30:F35,F39:F61,F64:F65)</f>
        <v>36918.649999999994</v>
      </c>
      <c r="G25" s="308"/>
      <c r="H25" s="504"/>
      <c r="I25" s="509"/>
      <c r="J25" s="509"/>
      <c r="K25" s="509"/>
      <c r="L25" s="38"/>
      <c r="M25" s="64"/>
      <c r="N25" s="64"/>
      <c r="O25" s="64"/>
    </row>
    <row r="26" spans="1:15" s="82" customFormat="1" ht="17.25">
      <c r="A26" s="56">
        <v>1</v>
      </c>
      <c r="B26" s="237" t="str">
        <f>+'Ekamut-caxs'!B28</f>
        <v>Աշխատավարձի գծով</v>
      </c>
      <c r="C26" s="259">
        <f>+F26/12*2</f>
        <v>5406.166666666667</v>
      </c>
      <c r="D26" s="259">
        <f>+F26/12*5</f>
        <v>13515.416666666668</v>
      </c>
      <c r="E26" s="259">
        <f>+F26/12*8</f>
        <v>21624.666666666668</v>
      </c>
      <c r="F26" s="209">
        <f>+'Ekamut-caxs'!D28</f>
        <v>32437</v>
      </c>
      <c r="G26" s="309"/>
      <c r="H26" s="507"/>
      <c r="I26" s="509"/>
      <c r="J26" s="509"/>
      <c r="K26" s="509"/>
      <c r="L26" s="88"/>
      <c r="M26" s="81"/>
      <c r="N26" s="81"/>
      <c r="O26" s="81"/>
    </row>
    <row r="27" spans="1:15" s="73" customFormat="1" ht="14.25" hidden="1">
      <c r="A27" s="25">
        <f>+A26+0.1</f>
        <v>1.1000000000000001</v>
      </c>
      <c r="B27" s="269" t="str">
        <f>+'Ekamut-caxs'!B29</f>
        <v>լրավճար վճարովի ծառայության գծով</v>
      </c>
      <c r="C27" s="202">
        <f>F27/4</f>
        <v>0</v>
      </c>
      <c r="D27" s="202">
        <f>F27/2</f>
        <v>0</v>
      </c>
      <c r="E27" s="202">
        <f>F27/4*3</f>
        <v>0</v>
      </c>
      <c r="F27" s="478">
        <f>+'Ekamut-caxs'!D29</f>
        <v>0</v>
      </c>
      <c r="G27" s="311"/>
      <c r="H27" s="506"/>
      <c r="I27" s="509"/>
      <c r="J27" s="509"/>
      <c r="K27" s="509"/>
      <c r="L27" s="321"/>
      <c r="M27" s="72"/>
      <c r="N27" s="72"/>
      <c r="O27" s="72"/>
    </row>
    <row r="28" spans="1:15" s="73" customFormat="1" ht="14.25" hidden="1">
      <c r="A28" s="25">
        <f t="shared" ref="A28:A29" si="1">+A27+0.1</f>
        <v>1.2000000000000002</v>
      </c>
      <c r="B28" s="295" t="s">
        <v>215</v>
      </c>
      <c r="C28" s="202"/>
      <c r="D28" s="202"/>
      <c r="E28" s="202"/>
      <c r="F28" s="478">
        <f>+'Ekamut-caxs'!D30</f>
        <v>0</v>
      </c>
      <c r="G28" s="311"/>
      <c r="H28" s="507"/>
      <c r="I28" s="509"/>
      <c r="J28" s="509"/>
      <c r="K28" s="509"/>
      <c r="L28" s="321"/>
      <c r="M28" s="72"/>
      <c r="N28" s="72"/>
      <c r="O28" s="72"/>
    </row>
    <row r="29" spans="1:15" s="73" customFormat="1" ht="14.25" hidden="1">
      <c r="A29" s="25">
        <f t="shared" si="1"/>
        <v>1.3000000000000003</v>
      </c>
      <c r="B29" s="295" t="s">
        <v>216</v>
      </c>
      <c r="C29" s="202"/>
      <c r="D29" s="202"/>
      <c r="E29" s="202"/>
      <c r="F29" s="478">
        <f>+'Ekamut-caxs'!D31</f>
        <v>0</v>
      </c>
      <c r="G29" s="311"/>
      <c r="H29" s="507"/>
      <c r="I29" s="509"/>
      <c r="J29" s="509"/>
      <c r="K29" s="509"/>
      <c r="L29" s="321"/>
      <c r="M29" s="72"/>
      <c r="N29" s="72"/>
      <c r="O29" s="72"/>
    </row>
    <row r="30" spans="1:15" s="84" customFormat="1" ht="17.25">
      <c r="A30" s="56">
        <f>+A26+1</f>
        <v>2</v>
      </c>
      <c r="B30" s="217" t="str">
        <f>+'Ekamut-caxs'!B32</f>
        <v>Ջեռուցման գծով</v>
      </c>
      <c r="C30" s="259">
        <f>F30/4</f>
        <v>119.6</v>
      </c>
      <c r="D30" s="259">
        <f>F30/2</f>
        <v>239.2</v>
      </c>
      <c r="E30" s="259">
        <f>F30/4*3</f>
        <v>358.79999999999995</v>
      </c>
      <c r="F30" s="209">
        <f>+'Ekamut-caxs'!D32</f>
        <v>478.4</v>
      </c>
      <c r="G30" s="309"/>
      <c r="H30" s="508"/>
      <c r="I30" s="509"/>
      <c r="J30" s="509"/>
      <c r="K30" s="509"/>
      <c r="L30" s="322"/>
      <c r="M30" s="83"/>
      <c r="N30" s="83"/>
      <c r="O30" s="83"/>
    </row>
    <row r="31" spans="1:15" s="84" customFormat="1" ht="17.25">
      <c r="A31" s="56">
        <f>+A30+1</f>
        <v>3</v>
      </c>
      <c r="B31" s="217" t="str">
        <f>+'Ekamut-caxs'!B33</f>
        <v>Էլեկտրաէներգիայի գծով</v>
      </c>
      <c r="C31" s="259">
        <f>F31/4</f>
        <v>572.67499999999995</v>
      </c>
      <c r="D31" s="259">
        <f>F31/4*2</f>
        <v>1145.3499999999999</v>
      </c>
      <c r="E31" s="259">
        <f>F31/4*3</f>
        <v>1718.0249999999999</v>
      </c>
      <c r="F31" s="209">
        <f>+'Ekamut-caxs'!D33</f>
        <v>2290.6999999999998</v>
      </c>
      <c r="G31" s="309"/>
      <c r="H31" s="508"/>
      <c r="I31" s="509"/>
      <c r="J31" s="509"/>
      <c r="K31" s="509"/>
      <c r="L31" s="322"/>
      <c r="M31" s="83"/>
      <c r="N31" s="83"/>
      <c r="O31" s="83"/>
    </row>
    <row r="32" spans="1:15" s="84" customFormat="1" ht="17.25">
      <c r="A32" s="56">
        <f>+A31+1</f>
        <v>4</v>
      </c>
      <c r="B32" s="217" t="str">
        <f>+'Ekamut-caxs'!B34</f>
        <v>Ջրմուղ-կոյուղու գծով</v>
      </c>
      <c r="C32" s="259">
        <f>F32/4</f>
        <v>5.4749999999999996</v>
      </c>
      <c r="D32" s="259">
        <f>F32/4*2</f>
        <v>10.95</v>
      </c>
      <c r="E32" s="259">
        <f>F32/4*3</f>
        <v>16.424999999999997</v>
      </c>
      <c r="F32" s="209">
        <f>+'Komunal '!M20</f>
        <v>21.9</v>
      </c>
      <c r="G32" s="309"/>
      <c r="H32" s="508"/>
      <c r="I32" s="509"/>
      <c r="J32" s="509"/>
      <c r="K32" s="509"/>
      <c r="L32" s="322"/>
      <c r="M32" s="83"/>
      <c r="N32" s="83"/>
      <c r="O32" s="83"/>
    </row>
    <row r="33" spans="1:15" s="84" customFormat="1" ht="17.25">
      <c r="A33" s="56">
        <f>+A32+1</f>
        <v>5</v>
      </c>
      <c r="B33" s="217" t="str">
        <f>+'Ekamut-caxs'!B35</f>
        <v>Աղբահանության գծով</v>
      </c>
      <c r="C33" s="259">
        <v>46.8</v>
      </c>
      <c r="D33" s="259">
        <v>93.6</v>
      </c>
      <c r="E33" s="259">
        <v>140.4</v>
      </c>
      <c r="F33" s="209">
        <f>+'Ekamut-caxs'!D35</f>
        <v>187.6</v>
      </c>
      <c r="G33" s="309"/>
      <c r="H33" s="508"/>
      <c r="I33" s="509"/>
      <c r="J33" s="509"/>
      <c r="K33" s="509"/>
      <c r="L33" s="322"/>
      <c r="M33" s="83"/>
      <c r="N33" s="83"/>
      <c r="O33" s="83"/>
    </row>
    <row r="34" spans="1:15" s="84" customFormat="1" ht="17.25" hidden="1">
      <c r="A34" s="56">
        <f>+A33+1</f>
        <v>6</v>
      </c>
      <c r="B34" s="217" t="str">
        <f>+'Ekamut-caxs'!B36</f>
        <v>Ախտաբանության գծով</v>
      </c>
      <c r="C34" s="259"/>
      <c r="D34" s="259"/>
      <c r="E34" s="259"/>
      <c r="F34" s="209">
        <f>+'Ekamut-caxs'!D36</f>
        <v>0</v>
      </c>
      <c r="G34" s="309"/>
      <c r="H34" s="508"/>
      <c r="I34" s="509"/>
      <c r="J34" s="509"/>
      <c r="K34" s="509"/>
      <c r="L34" s="322"/>
      <c r="M34" s="83"/>
      <c r="N34" s="83"/>
      <c r="O34" s="83"/>
    </row>
    <row r="35" spans="1:15" s="84" customFormat="1" ht="17.25" hidden="1">
      <c r="A35" s="56">
        <f>+A34+1</f>
        <v>7</v>
      </c>
      <c r="B35" s="217" t="str">
        <f>+'Ekamut-caxs'!B37</f>
        <v>Կապի գծով, որից`</v>
      </c>
      <c r="C35" s="209">
        <f t="shared" ref="C35:E35" si="2">SUM(C36:C38)</f>
        <v>0</v>
      </c>
      <c r="D35" s="209">
        <f t="shared" si="2"/>
        <v>0</v>
      </c>
      <c r="E35" s="209">
        <f t="shared" si="2"/>
        <v>0</v>
      </c>
      <c r="F35" s="209">
        <f>SUM(F36:F38)</f>
        <v>0</v>
      </c>
      <c r="G35" s="309"/>
      <c r="H35" s="508"/>
      <c r="I35" s="509"/>
      <c r="J35" s="509"/>
      <c r="K35" s="509"/>
      <c r="L35" s="322"/>
      <c r="M35" s="83"/>
      <c r="N35" s="83"/>
      <c r="O35" s="83"/>
    </row>
    <row r="36" spans="1:15" hidden="1">
      <c r="A36" s="25">
        <f t="shared" ref="A36:A38" si="3">+A35+0.1</f>
        <v>7.1</v>
      </c>
      <c r="B36" s="269" t="str">
        <f>+'Ekamut-caxs'!B38</f>
        <v>բաժանորդային վճար</v>
      </c>
      <c r="C36" s="202"/>
      <c r="D36" s="202"/>
      <c r="E36" s="202"/>
      <c r="F36" s="478">
        <f>+'Ekamut-caxs'!D38</f>
        <v>0</v>
      </c>
      <c r="G36" s="311"/>
      <c r="H36" s="504"/>
      <c r="I36" s="509"/>
      <c r="J36" s="509"/>
      <c r="K36" s="509"/>
    </row>
    <row r="37" spans="1:15" hidden="1">
      <c r="A37" s="25">
        <f t="shared" si="3"/>
        <v>7.1999999999999993</v>
      </c>
      <c r="B37" s="269" t="str">
        <f>+'Ekamut-caxs'!B39</f>
        <v>րոպեավճար</v>
      </c>
      <c r="C37" s="202"/>
      <c r="D37" s="202"/>
      <c r="E37" s="202"/>
      <c r="F37" s="478">
        <f>+'Ekamut-caxs'!D39</f>
        <v>0</v>
      </c>
      <c r="G37" s="311"/>
      <c r="H37" s="504"/>
      <c r="I37" s="509"/>
      <c r="J37" s="509"/>
      <c r="K37" s="509"/>
    </row>
    <row r="38" spans="1:15" hidden="1">
      <c r="A38" s="25">
        <f t="shared" si="3"/>
        <v>7.2999999999999989</v>
      </c>
      <c r="B38" s="269" t="str">
        <f>+'Ekamut-caxs'!B40</f>
        <v>ինտերնետ կապ</v>
      </c>
      <c r="C38" s="202"/>
      <c r="D38" s="202"/>
      <c r="E38" s="202"/>
      <c r="F38" s="478">
        <f>+'Ekamut-caxs'!D40</f>
        <v>0</v>
      </c>
      <c r="G38" s="311"/>
      <c r="H38" s="504"/>
      <c r="I38" s="509"/>
      <c r="J38" s="509"/>
      <c r="K38" s="509"/>
    </row>
    <row r="39" spans="1:15" s="84" customFormat="1" ht="17.25">
      <c r="A39" s="56">
        <v>6</v>
      </c>
      <c r="B39" s="217" t="str">
        <f>+'Ekamut-caxs'!B41</f>
        <v>Բանկային ծառայության գծով</v>
      </c>
      <c r="C39" s="259">
        <v>10</v>
      </c>
      <c r="D39" s="259">
        <v>10</v>
      </c>
      <c r="E39" s="259">
        <v>10</v>
      </c>
      <c r="F39" s="209">
        <f>+'Ekamut-caxs'!D41</f>
        <v>10</v>
      </c>
      <c r="G39" s="309"/>
      <c r="H39" s="508"/>
      <c r="I39" s="509"/>
      <c r="J39" s="509"/>
      <c r="K39" s="509"/>
      <c r="L39" s="322"/>
      <c r="M39" s="83"/>
      <c r="N39" s="83"/>
      <c r="O39" s="83"/>
    </row>
    <row r="40" spans="1:15" s="84" customFormat="1" ht="17.25">
      <c r="A40" s="56">
        <f>+A39+1</f>
        <v>7</v>
      </c>
      <c r="B40" s="217" t="str">
        <f>+'Ekamut-caxs'!B42</f>
        <v>Տնտեսական ապրանքների գծով</v>
      </c>
      <c r="C40" s="259">
        <v>30</v>
      </c>
      <c r="D40" s="259">
        <v>30</v>
      </c>
      <c r="E40" s="259">
        <v>30</v>
      </c>
      <c r="F40" s="209">
        <f>+'Ekamut-caxs'!D42</f>
        <v>70</v>
      </c>
      <c r="G40" s="309"/>
      <c r="H40" s="508"/>
      <c r="I40" s="509"/>
      <c r="J40" s="509"/>
      <c r="K40" s="509"/>
      <c r="L40" s="322"/>
      <c r="M40" s="83"/>
      <c r="N40" s="83"/>
      <c r="O40" s="83"/>
    </row>
    <row r="41" spans="1:15" s="84" customFormat="1" ht="17.25">
      <c r="A41" s="56">
        <f>+A40+1</f>
        <v>8</v>
      </c>
      <c r="B41" s="217" t="str">
        <f>+'Ekamut-caxs'!B43</f>
        <v>Գրասենյակային ապրանքների գծով</v>
      </c>
      <c r="C41" s="259">
        <v>15</v>
      </c>
      <c r="D41" s="259">
        <v>15</v>
      </c>
      <c r="E41" s="259">
        <v>15</v>
      </c>
      <c r="F41" s="209">
        <f>+'Ekamut-caxs'!D43</f>
        <v>60</v>
      </c>
      <c r="G41" s="309"/>
      <c r="H41" s="508"/>
      <c r="I41" s="509"/>
      <c r="J41" s="509"/>
      <c r="K41" s="509"/>
      <c r="L41" s="322"/>
      <c r="M41" s="83"/>
      <c r="N41" s="83"/>
      <c r="O41" s="83"/>
    </row>
    <row r="42" spans="1:15" s="84" customFormat="1" ht="34.5" hidden="1">
      <c r="A42" s="56">
        <f t="shared" ref="A42:A65" si="4">+A41+1</f>
        <v>9</v>
      </c>
      <c r="B42" s="217" t="str">
        <f>+'Ekamut-caxs'!B44</f>
        <v>Փոքրարժեք կամ արագամաշ առարկաների գծով</v>
      </c>
      <c r="C42" s="259"/>
      <c r="D42" s="259"/>
      <c r="E42" s="259"/>
      <c r="F42" s="209">
        <f>+'Ekamut-caxs'!D44</f>
        <v>0</v>
      </c>
      <c r="G42" s="309"/>
      <c r="H42" s="508"/>
      <c r="I42" s="509"/>
      <c r="J42" s="509"/>
      <c r="K42" s="509"/>
      <c r="L42" s="322"/>
      <c r="M42" s="83"/>
      <c r="N42" s="83"/>
      <c r="O42" s="83"/>
    </row>
    <row r="43" spans="1:15" s="84" customFormat="1" ht="17.25" hidden="1">
      <c r="A43" s="56">
        <f t="shared" si="4"/>
        <v>10</v>
      </c>
      <c r="B43" s="217" t="str">
        <f>+'Ekamut-caxs'!B45</f>
        <v>Ուսումնական նյութերի գծով</v>
      </c>
      <c r="C43" s="259"/>
      <c r="D43" s="259"/>
      <c r="E43" s="259"/>
      <c r="F43" s="209">
        <f>+'Ekamut-caxs'!D45</f>
        <v>0</v>
      </c>
      <c r="G43" s="309"/>
      <c r="H43" s="508"/>
      <c r="I43" s="509"/>
      <c r="J43" s="509"/>
      <c r="K43" s="509"/>
      <c r="L43" s="322"/>
      <c r="M43" s="83"/>
      <c r="N43" s="83"/>
      <c r="O43" s="83"/>
    </row>
    <row r="44" spans="1:15" s="84" customFormat="1" ht="17.25">
      <c r="A44" s="56">
        <v>9</v>
      </c>
      <c r="B44" s="217" t="str">
        <f>+'Ekamut-caxs'!B46</f>
        <v>Դեղորայքի գծով</v>
      </c>
      <c r="C44" s="259">
        <v>10</v>
      </c>
      <c r="D44" s="259">
        <v>10</v>
      </c>
      <c r="E44" s="259">
        <v>10</v>
      </c>
      <c r="F44" s="209">
        <f>+'Ekamut-caxs'!D46</f>
        <v>30</v>
      </c>
      <c r="G44" s="309"/>
      <c r="H44" s="508"/>
      <c r="I44" s="509"/>
      <c r="J44" s="509"/>
      <c r="K44" s="509"/>
      <c r="L44" s="322"/>
      <c r="M44" s="83"/>
      <c r="N44" s="83"/>
      <c r="O44" s="83"/>
    </row>
    <row r="45" spans="1:15" s="84" customFormat="1" ht="17.25" hidden="1">
      <c r="A45" s="56">
        <f t="shared" si="4"/>
        <v>10</v>
      </c>
      <c r="B45" s="217" t="str">
        <f>+'Ekamut-caxs'!B47</f>
        <v>Բուժ.ծառայության գծով</v>
      </c>
      <c r="C45" s="259"/>
      <c r="D45" s="259"/>
      <c r="E45" s="259"/>
      <c r="F45" s="209">
        <f>+'Ekamut-caxs'!D47</f>
        <v>0</v>
      </c>
      <c r="G45" s="309"/>
      <c r="H45" s="508"/>
      <c r="I45" s="509"/>
      <c r="J45" s="509"/>
      <c r="K45" s="509"/>
      <c r="L45" s="322"/>
      <c r="M45" s="83"/>
      <c r="N45" s="83"/>
      <c r="O45" s="83"/>
    </row>
    <row r="46" spans="1:15" s="84" customFormat="1" ht="17.25" hidden="1">
      <c r="A46" s="56">
        <f t="shared" si="4"/>
        <v>11</v>
      </c>
      <c r="B46" s="217" t="str">
        <f>+'Ekamut-caxs'!B48</f>
        <v>Ընթացիկ վերանորոգման գծով</v>
      </c>
      <c r="C46" s="259"/>
      <c r="D46" s="259"/>
      <c r="E46" s="259"/>
      <c r="F46" s="209">
        <f>+'Ekamut-caxs'!D48</f>
        <v>0</v>
      </c>
      <c r="G46" s="309"/>
      <c r="H46" s="508"/>
      <c r="I46" s="509"/>
      <c r="J46" s="509"/>
      <c r="K46" s="509"/>
      <c r="L46" s="322"/>
      <c r="M46" s="83"/>
      <c r="N46" s="83"/>
      <c r="O46" s="83"/>
    </row>
    <row r="47" spans="1:15" s="84" customFormat="1" ht="34.5">
      <c r="A47" s="56">
        <v>10</v>
      </c>
      <c r="B47" s="217" t="str">
        <f>+'Ekamut-caxs'!B49</f>
        <v>Ջեռուցման համակարգի սպասարկման գծով</v>
      </c>
      <c r="C47" s="259"/>
      <c r="D47" s="259">
        <f>F47/2</f>
        <v>16.05</v>
      </c>
      <c r="E47" s="259">
        <v>16.100000000000001</v>
      </c>
      <c r="F47" s="209">
        <f>+'Ekamut-caxs'!D49</f>
        <v>32.1</v>
      </c>
      <c r="G47" s="309"/>
      <c r="H47" s="508"/>
      <c r="I47" s="509"/>
      <c r="J47" s="509"/>
      <c r="K47" s="509"/>
      <c r="L47" s="322"/>
      <c r="M47" s="83"/>
      <c r="N47" s="83"/>
      <c r="O47" s="83"/>
    </row>
    <row r="48" spans="1:15" s="84" customFormat="1" ht="17.25" hidden="1">
      <c r="A48" s="56">
        <f t="shared" si="4"/>
        <v>11</v>
      </c>
      <c r="B48" s="217" t="str">
        <f>+'Ekamut-caxs'!B50</f>
        <v>Կաթսայատան սպասարկման գծով</v>
      </c>
      <c r="C48" s="259"/>
      <c r="D48" s="259"/>
      <c r="E48" s="259"/>
      <c r="F48" s="209">
        <f>+'Ekamut-caxs'!D50</f>
        <v>0</v>
      </c>
      <c r="G48" s="309"/>
      <c r="H48" s="508"/>
      <c r="I48" s="509"/>
      <c r="J48" s="509"/>
      <c r="K48" s="509"/>
      <c r="L48" s="322"/>
      <c r="M48" s="83"/>
      <c r="N48" s="83"/>
      <c r="O48" s="83"/>
    </row>
    <row r="49" spans="1:15" s="84" customFormat="1" ht="34.5" hidden="1">
      <c r="A49" s="56">
        <f t="shared" si="4"/>
        <v>12</v>
      </c>
      <c r="B49" s="217" t="str">
        <f>+'Ekamut-caxs'!B51</f>
        <v>Սպասարկման և կոմունալ համավճարների գծով</v>
      </c>
      <c r="C49" s="259"/>
      <c r="D49" s="259"/>
      <c r="E49" s="259"/>
      <c r="F49" s="209">
        <f>+'Ekamut-caxs'!D51</f>
        <v>0</v>
      </c>
      <c r="G49" s="309"/>
      <c r="H49" s="508"/>
      <c r="I49" s="509"/>
      <c r="J49" s="509"/>
      <c r="K49" s="509"/>
      <c r="L49" s="322"/>
      <c r="M49" s="83"/>
      <c r="N49" s="83"/>
      <c r="O49" s="83"/>
    </row>
    <row r="50" spans="1:15" s="84" customFormat="1" ht="34.5" hidden="1">
      <c r="A50" s="56">
        <f t="shared" si="4"/>
        <v>13</v>
      </c>
      <c r="B50" s="217" t="str">
        <f>+'Ekamut-caxs'!B52</f>
        <v>Գնումների համակարգողի ծառայության գծով</v>
      </c>
      <c r="C50" s="259"/>
      <c r="D50" s="259"/>
      <c r="E50" s="259"/>
      <c r="F50" s="209">
        <f>+'Ekamut-caxs'!D52</f>
        <v>0</v>
      </c>
      <c r="G50" s="309"/>
      <c r="H50" s="508"/>
      <c r="I50" s="509"/>
      <c r="J50" s="509"/>
      <c r="K50" s="509"/>
      <c r="L50" s="322"/>
      <c r="M50" s="83"/>
      <c r="N50" s="83"/>
      <c r="O50" s="83"/>
    </row>
    <row r="51" spans="1:15" s="84" customFormat="1" ht="34.5">
      <c r="A51" s="56">
        <v>11</v>
      </c>
      <c r="B51" s="217" t="str">
        <f>+'Ekamut-caxs'!B53</f>
        <v>Համակարգիչների տեխնիկական սպասարկման գծով</v>
      </c>
      <c r="C51" s="259">
        <v>15</v>
      </c>
      <c r="D51" s="259">
        <v>15</v>
      </c>
      <c r="E51" s="259">
        <v>15</v>
      </c>
      <c r="F51" s="209">
        <f>+'Ekamut-caxs'!D53</f>
        <v>25</v>
      </c>
      <c r="G51" s="309"/>
      <c r="H51" s="508"/>
      <c r="I51" s="509"/>
      <c r="J51" s="509"/>
      <c r="K51" s="509"/>
      <c r="L51" s="322"/>
      <c r="M51" s="83"/>
      <c r="N51" s="83"/>
      <c r="O51" s="83"/>
    </row>
    <row r="52" spans="1:15" s="84" customFormat="1" ht="34.5">
      <c r="A52" s="56">
        <f t="shared" si="4"/>
        <v>12</v>
      </c>
      <c r="B52" s="217" t="str">
        <f>+'Ekamut-caxs'!B54</f>
        <v>Համակարգչային ծրագրի և կայքի սպասարկման գծով</v>
      </c>
      <c r="C52" s="259">
        <v>117</v>
      </c>
      <c r="D52" s="259">
        <v>117</v>
      </c>
      <c r="E52" s="259">
        <v>117</v>
      </c>
      <c r="F52" s="209">
        <f>+'Ekamut-caxs'!D54</f>
        <v>117</v>
      </c>
      <c r="G52" s="309"/>
      <c r="H52" s="508"/>
      <c r="I52" s="509"/>
      <c r="J52" s="509"/>
      <c r="K52" s="509"/>
      <c r="L52" s="322"/>
      <c r="M52" s="83"/>
      <c r="N52" s="83"/>
      <c r="O52" s="83"/>
    </row>
    <row r="53" spans="1:15" s="84" customFormat="1" ht="17.25">
      <c r="A53" s="56">
        <f t="shared" si="4"/>
        <v>13</v>
      </c>
      <c r="B53" s="217" t="str">
        <f>+'Ekamut-caxs'!B55</f>
        <v>էլ․ստորագրության գծով</v>
      </c>
      <c r="C53" s="259">
        <v>3</v>
      </c>
      <c r="D53" s="259">
        <v>3</v>
      </c>
      <c r="E53" s="259">
        <v>3</v>
      </c>
      <c r="F53" s="209">
        <f>+'Ekamut-caxs'!D55</f>
        <v>3</v>
      </c>
      <c r="G53" s="309"/>
      <c r="H53" s="508"/>
      <c r="I53" s="509"/>
      <c r="J53" s="509"/>
      <c r="K53" s="509"/>
      <c r="L53" s="322"/>
      <c r="M53" s="83"/>
      <c r="N53" s="83"/>
      <c r="O53" s="83"/>
    </row>
    <row r="54" spans="1:15" s="84" customFormat="1" ht="17.25" hidden="1">
      <c r="A54" s="56">
        <f t="shared" si="4"/>
        <v>14</v>
      </c>
      <c r="B54" s="217" t="str">
        <f>+'Ekamut-caxs'!B56</f>
        <v>Հայտարարության գծով</v>
      </c>
      <c r="C54" s="259"/>
      <c r="D54" s="259"/>
      <c r="E54" s="259"/>
      <c r="F54" s="209">
        <f>+'Ekamut-caxs'!D56</f>
        <v>0</v>
      </c>
      <c r="G54" s="309"/>
      <c r="H54" s="508"/>
      <c r="I54" s="509"/>
      <c r="J54" s="509"/>
      <c r="K54" s="509"/>
      <c r="L54" s="322"/>
      <c r="M54" s="83"/>
      <c r="N54" s="83"/>
      <c r="O54" s="83"/>
    </row>
    <row r="55" spans="1:15" s="84" customFormat="1" ht="17.25" hidden="1">
      <c r="A55" s="56">
        <f t="shared" si="4"/>
        <v>15</v>
      </c>
      <c r="B55" s="217" t="str">
        <f>+'Ekamut-caxs'!B57</f>
        <v>Բաժանորդագրության գծով</v>
      </c>
      <c r="C55" s="259"/>
      <c r="D55" s="259"/>
      <c r="E55" s="259"/>
      <c r="F55" s="209">
        <f>+'Ekamut-caxs'!D57</f>
        <v>0</v>
      </c>
      <c r="G55" s="309"/>
      <c r="H55" s="508"/>
      <c r="I55" s="509"/>
      <c r="J55" s="509"/>
      <c r="K55" s="509"/>
      <c r="L55" s="322"/>
      <c r="M55" s="83"/>
      <c r="N55" s="83"/>
      <c r="O55" s="83"/>
    </row>
    <row r="56" spans="1:15" s="84" customFormat="1" ht="17.25" hidden="1">
      <c r="A56" s="56">
        <f t="shared" si="4"/>
        <v>16</v>
      </c>
      <c r="B56" s="217" t="str">
        <f>+'Ekamut-caxs'!B58</f>
        <v>Վերապատրաստման գծով</v>
      </c>
      <c r="C56" s="259"/>
      <c r="D56" s="259"/>
      <c r="E56" s="259"/>
      <c r="F56" s="209">
        <f>+'Ekamut-caxs'!D58</f>
        <v>0</v>
      </c>
      <c r="G56" s="309"/>
      <c r="H56" s="508"/>
      <c r="I56" s="509"/>
      <c r="J56" s="509"/>
      <c r="K56" s="509"/>
      <c r="L56" s="322"/>
      <c r="M56" s="83"/>
      <c r="N56" s="83"/>
      <c r="O56" s="83"/>
    </row>
    <row r="57" spans="1:15" s="84" customFormat="1" ht="42.75" hidden="1" customHeight="1">
      <c r="A57" s="56">
        <v>14</v>
      </c>
      <c r="B57" s="217" t="str">
        <f>+'Ekamut-caxs'!B59</f>
        <v>Միջոցառումների և գործուղումների գծով</v>
      </c>
      <c r="C57" s="259">
        <f>F57/4</f>
        <v>0</v>
      </c>
      <c r="D57" s="259">
        <f>F57/4*2</f>
        <v>0</v>
      </c>
      <c r="E57" s="259">
        <f>F57/4*4</f>
        <v>0</v>
      </c>
      <c r="F57" s="209">
        <f>+'Ekamut-caxs'!D59</f>
        <v>0</v>
      </c>
      <c r="G57" s="309"/>
      <c r="H57" s="508"/>
      <c r="I57" s="509"/>
      <c r="J57" s="509"/>
      <c r="K57" s="509"/>
      <c r="L57" s="322"/>
      <c r="M57" s="83"/>
      <c r="N57" s="83"/>
      <c r="O57" s="83"/>
    </row>
    <row r="58" spans="1:15" s="84" customFormat="1" ht="17.25" hidden="1">
      <c r="A58" s="56">
        <f t="shared" si="4"/>
        <v>15</v>
      </c>
      <c r="B58" s="217" t="str">
        <f>+'Ekamut-caxs'!B60</f>
        <v>Տպագրական ծառայությունների գծով</v>
      </c>
      <c r="C58" s="259"/>
      <c r="D58" s="259"/>
      <c r="E58" s="259"/>
      <c r="F58" s="209">
        <f>+'Ekamut-caxs'!D60</f>
        <v>0</v>
      </c>
      <c r="G58" s="309"/>
      <c r="H58" s="508"/>
      <c r="I58" s="509"/>
      <c r="J58" s="509"/>
      <c r="K58" s="509"/>
      <c r="L58" s="322"/>
      <c r="M58" s="83"/>
      <c r="N58" s="83"/>
      <c r="O58" s="83"/>
    </row>
    <row r="59" spans="1:15" s="83" customFormat="1" ht="17.25" hidden="1">
      <c r="A59" s="56">
        <f t="shared" si="4"/>
        <v>16</v>
      </c>
      <c r="B59" s="237">
        <f>+'Ekamut-caxs'!B61</f>
        <v>0</v>
      </c>
      <c r="C59" s="259"/>
      <c r="D59" s="259"/>
      <c r="E59" s="259"/>
      <c r="F59" s="209">
        <f>+'Ekamut-caxs'!D61</f>
        <v>0</v>
      </c>
      <c r="G59" s="310"/>
      <c r="H59" s="506"/>
      <c r="I59" s="258"/>
      <c r="J59" s="258"/>
      <c r="K59" s="258"/>
      <c r="L59" s="322"/>
    </row>
    <row r="60" spans="1:15" s="83" customFormat="1" ht="17.25" hidden="1">
      <c r="A60" s="56">
        <f t="shared" si="4"/>
        <v>17</v>
      </c>
      <c r="B60" s="237"/>
      <c r="C60" s="259"/>
      <c r="D60" s="259"/>
      <c r="E60" s="259"/>
      <c r="F60" s="209">
        <f>+'Ekamut-caxs'!D62</f>
        <v>0</v>
      </c>
      <c r="G60" s="310"/>
      <c r="H60" s="506"/>
      <c r="I60" s="258"/>
      <c r="J60" s="258"/>
      <c r="K60" s="258"/>
      <c r="L60" s="322"/>
    </row>
    <row r="61" spans="1:15" s="84" customFormat="1" ht="34.5" hidden="1">
      <c r="A61" s="56">
        <f t="shared" si="4"/>
        <v>18</v>
      </c>
      <c r="B61" s="217" t="s">
        <v>32</v>
      </c>
      <c r="C61" s="209">
        <f>SUM(C62:C63)</f>
        <v>0</v>
      </c>
      <c r="D61" s="209">
        <f>SUM(D62:D63)</f>
        <v>0</v>
      </c>
      <c r="E61" s="209">
        <f>SUM(E62:E63)</f>
        <v>0</v>
      </c>
      <c r="F61" s="209">
        <f>SUM(F62:F63)</f>
        <v>0</v>
      </c>
      <c r="G61" s="309"/>
      <c r="H61" s="508"/>
      <c r="I61" s="509"/>
      <c r="J61" s="509"/>
      <c r="K61" s="509"/>
      <c r="L61" s="322"/>
      <c r="M61" s="83"/>
      <c r="N61" s="83"/>
      <c r="O61" s="83"/>
    </row>
    <row r="62" spans="1:15" hidden="1">
      <c r="A62" s="26">
        <f>+A61+0.1</f>
        <v>18.100000000000001</v>
      </c>
      <c r="B62" s="272" t="s">
        <v>46</v>
      </c>
      <c r="C62" s="202"/>
      <c r="D62" s="202"/>
      <c r="E62" s="202"/>
      <c r="F62" s="202"/>
      <c r="G62" s="312"/>
      <c r="H62" s="504"/>
      <c r="I62" s="509"/>
      <c r="J62" s="509"/>
      <c r="K62" s="509"/>
    </row>
    <row r="63" spans="1:15" hidden="1">
      <c r="A63" s="26">
        <f>+A62+0.1</f>
        <v>18.200000000000003</v>
      </c>
      <c r="B63" s="272" t="s">
        <v>80</v>
      </c>
      <c r="C63" s="202"/>
      <c r="D63" s="202"/>
      <c r="E63" s="202"/>
      <c r="F63" s="478">
        <f>+'Ekamut-caxs'!D65</f>
        <v>0</v>
      </c>
      <c r="G63" s="312"/>
      <c r="H63" s="504"/>
      <c r="I63" s="509"/>
      <c r="J63" s="509"/>
      <c r="K63" s="509"/>
    </row>
    <row r="64" spans="1:15" s="84" customFormat="1" ht="34.5">
      <c r="A64" s="56">
        <v>14</v>
      </c>
      <c r="B64" s="210" t="s">
        <v>34</v>
      </c>
      <c r="C64" s="259">
        <f>+'Deb. ev kreditor'!D58-'Deb. ev kreditor'!D54</f>
        <v>1155.95</v>
      </c>
      <c r="D64" s="259">
        <f>+'Deb. ev kreditor'!D58-'Deb. ev kreditor'!D54</f>
        <v>1155.95</v>
      </c>
      <c r="E64" s="259">
        <f>+'Deb. ev kreditor'!D58-'Deb. ev kreditor'!D54</f>
        <v>1155.95</v>
      </c>
      <c r="F64" s="209">
        <f>+'Deb. ev kreditor'!D58-'Deb. ev kreditor'!D54</f>
        <v>1155.95</v>
      </c>
      <c r="G64" s="309"/>
      <c r="H64" s="504"/>
      <c r="I64" s="509"/>
      <c r="J64" s="509"/>
      <c r="K64" s="509"/>
      <c r="L64" s="322"/>
      <c r="M64" s="83"/>
      <c r="N64" s="83"/>
      <c r="O64" s="83"/>
    </row>
    <row r="65" spans="1:15" s="84" customFormat="1" ht="17.25" hidden="1">
      <c r="A65" s="56">
        <f t="shared" si="4"/>
        <v>15</v>
      </c>
      <c r="B65" s="273" t="s">
        <v>81</v>
      </c>
      <c r="C65" s="259"/>
      <c r="D65" s="259"/>
      <c r="E65" s="259"/>
      <c r="F65" s="208"/>
      <c r="G65" s="394"/>
      <c r="H65" s="522"/>
      <c r="I65" s="509"/>
      <c r="J65" s="509"/>
      <c r="K65" s="509"/>
      <c r="L65" s="322"/>
      <c r="M65" s="83"/>
      <c r="N65" s="83"/>
      <c r="O65" s="83"/>
    </row>
    <row r="66" spans="1:15" s="68" customFormat="1" ht="17.25" hidden="1">
      <c r="A66" s="35" t="s">
        <v>53</v>
      </c>
      <c r="B66" s="71" t="s">
        <v>56</v>
      </c>
      <c r="C66" s="211">
        <f>C67+C75</f>
        <v>0</v>
      </c>
      <c r="D66" s="211">
        <f>D67+D75</f>
        <v>0</v>
      </c>
      <c r="E66" s="211">
        <f>E67+E75</f>
        <v>0</v>
      </c>
      <c r="F66" s="211">
        <f>F67+F75</f>
        <v>0</v>
      </c>
      <c r="G66" s="307"/>
      <c r="H66" s="522"/>
      <c r="I66" s="509"/>
      <c r="J66" s="509"/>
      <c r="K66" s="509"/>
      <c r="L66" s="323"/>
      <c r="M66" s="67"/>
      <c r="N66" s="67"/>
      <c r="O66" s="67"/>
    </row>
    <row r="67" spans="1:15" s="84" customFormat="1" ht="34.5" hidden="1">
      <c r="A67" s="396">
        <v>1</v>
      </c>
      <c r="B67" s="283" t="s">
        <v>85</v>
      </c>
      <c r="C67" s="211">
        <f t="shared" ref="C67:E67" si="5">SUM(C68:C74)</f>
        <v>0</v>
      </c>
      <c r="D67" s="211">
        <f t="shared" si="5"/>
        <v>0</v>
      </c>
      <c r="E67" s="211">
        <f t="shared" si="5"/>
        <v>0</v>
      </c>
      <c r="F67" s="211">
        <f>SUM(F68:F74)</f>
        <v>0</v>
      </c>
      <c r="G67" s="309"/>
      <c r="H67" s="508"/>
      <c r="I67" s="509"/>
      <c r="J67" s="509"/>
      <c r="K67" s="509"/>
      <c r="L67" s="322"/>
      <c r="M67" s="83"/>
      <c r="N67" s="83"/>
      <c r="O67" s="83"/>
    </row>
    <row r="68" spans="1:15" s="84" customFormat="1" ht="17.25" hidden="1">
      <c r="A68" s="25">
        <f t="shared" ref="A68:A74" si="6">+A67+0.1</f>
        <v>1.1000000000000001</v>
      </c>
      <c r="B68" s="217" t="s">
        <v>82</v>
      </c>
      <c r="C68" s="259"/>
      <c r="D68" s="259"/>
      <c r="E68" s="259"/>
      <c r="F68" s="208"/>
      <c r="G68" s="309"/>
      <c r="H68" s="508"/>
      <c r="I68" s="509"/>
      <c r="J68" s="509"/>
      <c r="K68" s="509"/>
      <c r="L68" s="322"/>
      <c r="M68" s="83"/>
      <c r="N68" s="83"/>
      <c r="O68" s="83"/>
    </row>
    <row r="69" spans="1:15" s="84" customFormat="1" ht="34.5" hidden="1">
      <c r="A69" s="25">
        <f t="shared" si="6"/>
        <v>1.2000000000000002</v>
      </c>
      <c r="B69" s="217" t="s">
        <v>83</v>
      </c>
      <c r="C69" s="259"/>
      <c r="D69" s="259"/>
      <c r="E69" s="259"/>
      <c r="F69" s="208"/>
      <c r="G69" s="309"/>
      <c r="H69" s="508"/>
      <c r="I69" s="509"/>
      <c r="J69" s="509"/>
      <c r="K69" s="509"/>
      <c r="L69" s="322"/>
      <c r="M69" s="83"/>
      <c r="N69" s="83"/>
      <c r="O69" s="83"/>
    </row>
    <row r="70" spans="1:15" s="84" customFormat="1" ht="17.25" hidden="1">
      <c r="A70" s="25">
        <f t="shared" si="6"/>
        <v>1.3000000000000003</v>
      </c>
      <c r="B70" s="217" t="s">
        <v>84</v>
      </c>
      <c r="C70" s="259"/>
      <c r="D70" s="259"/>
      <c r="E70" s="259"/>
      <c r="F70" s="208"/>
      <c r="G70" s="309"/>
      <c r="H70" s="508"/>
      <c r="I70" s="509"/>
      <c r="J70" s="509"/>
      <c r="K70" s="509"/>
      <c r="L70" s="322"/>
      <c r="M70" s="83"/>
      <c r="N70" s="83"/>
      <c r="O70" s="83"/>
    </row>
    <row r="71" spans="1:15" s="84" customFormat="1" ht="17.25" hidden="1">
      <c r="A71" s="25">
        <f t="shared" si="6"/>
        <v>1.4000000000000004</v>
      </c>
      <c r="B71" s="217" t="s">
        <v>175</v>
      </c>
      <c r="C71" s="259"/>
      <c r="D71" s="259"/>
      <c r="E71" s="259"/>
      <c r="F71" s="208"/>
      <c r="G71" s="309"/>
      <c r="H71" s="508"/>
      <c r="I71" s="509"/>
      <c r="J71" s="509"/>
      <c r="K71" s="509"/>
      <c r="L71" s="322"/>
      <c r="M71" s="83"/>
      <c r="N71" s="83"/>
      <c r="O71" s="83"/>
    </row>
    <row r="72" spans="1:15" s="84" customFormat="1" ht="17.25" hidden="1">
      <c r="A72" s="25">
        <f t="shared" si="6"/>
        <v>1.5000000000000004</v>
      </c>
      <c r="B72" s="217" t="s">
        <v>61</v>
      </c>
      <c r="C72" s="259"/>
      <c r="D72" s="259"/>
      <c r="E72" s="259"/>
      <c r="F72" s="208"/>
      <c r="G72" s="309"/>
      <c r="H72" s="508"/>
      <c r="I72" s="509"/>
      <c r="J72" s="509"/>
      <c r="K72" s="509"/>
      <c r="L72" s="322"/>
      <c r="M72" s="83"/>
      <c r="N72" s="83"/>
      <c r="O72" s="83"/>
    </row>
    <row r="73" spans="1:15" s="83" customFormat="1" ht="17.25" hidden="1">
      <c r="A73" s="25">
        <f t="shared" si="6"/>
        <v>1.6000000000000005</v>
      </c>
      <c r="B73" s="237" t="s">
        <v>62</v>
      </c>
      <c r="C73" s="259"/>
      <c r="D73" s="259"/>
      <c r="E73" s="259"/>
      <c r="F73" s="208"/>
      <c r="G73" s="310"/>
      <c r="H73" s="506"/>
      <c r="I73" s="258"/>
      <c r="J73" s="258"/>
      <c r="K73" s="258"/>
      <c r="L73" s="322"/>
    </row>
    <row r="74" spans="1:15" s="83" customFormat="1" ht="21.75" hidden="1" customHeight="1">
      <c r="A74" s="25">
        <f t="shared" si="6"/>
        <v>1.7000000000000006</v>
      </c>
      <c r="B74" s="237"/>
      <c r="C74" s="259"/>
      <c r="D74" s="259"/>
      <c r="E74" s="259"/>
      <c r="F74" s="208"/>
      <c r="G74" s="310"/>
      <c r="H74" s="506"/>
      <c r="I74" s="258"/>
      <c r="J74" s="258"/>
      <c r="K74" s="258"/>
      <c r="L74" s="322"/>
    </row>
    <row r="75" spans="1:15" s="84" customFormat="1" ht="51.75" hidden="1">
      <c r="A75" s="396">
        <v>2</v>
      </c>
      <c r="B75" s="283" t="s">
        <v>86</v>
      </c>
      <c r="C75" s="211">
        <f t="shared" ref="C75:E75" si="7">SUM(C76:C78)</f>
        <v>0</v>
      </c>
      <c r="D75" s="211">
        <f t="shared" si="7"/>
        <v>0</v>
      </c>
      <c r="E75" s="211">
        <f t="shared" si="7"/>
        <v>0</v>
      </c>
      <c r="F75" s="211">
        <f>SUM(F76:F78)</f>
        <v>0</v>
      </c>
      <c r="G75" s="309"/>
      <c r="H75" s="508"/>
      <c r="I75" s="509"/>
      <c r="J75" s="509"/>
      <c r="K75" s="509"/>
      <c r="L75" s="322"/>
      <c r="M75" s="83"/>
      <c r="N75" s="83"/>
      <c r="O75" s="83"/>
    </row>
    <row r="76" spans="1:15" s="84" customFormat="1" ht="17.25" hidden="1">
      <c r="A76" s="25">
        <f t="shared" ref="A76:A78" si="8">+A75+0.1</f>
        <v>2.1</v>
      </c>
      <c r="B76" s="217" t="s">
        <v>58</v>
      </c>
      <c r="C76" s="259"/>
      <c r="D76" s="259"/>
      <c r="E76" s="259"/>
      <c r="F76" s="208"/>
      <c r="G76" s="309"/>
      <c r="H76" s="508"/>
      <c r="I76" s="509"/>
      <c r="J76" s="509"/>
      <c r="K76" s="509"/>
      <c r="L76" s="322"/>
      <c r="M76" s="83"/>
      <c r="N76" s="83"/>
      <c r="O76" s="83"/>
    </row>
    <row r="77" spans="1:15" s="84" customFormat="1" ht="17.25" hidden="1">
      <c r="A77" s="25">
        <f t="shared" si="8"/>
        <v>2.2000000000000002</v>
      </c>
      <c r="B77" s="217" t="s">
        <v>57</v>
      </c>
      <c r="C77" s="259"/>
      <c r="D77" s="259"/>
      <c r="E77" s="259"/>
      <c r="F77" s="208"/>
      <c r="G77" s="309"/>
      <c r="H77" s="508"/>
      <c r="I77" s="509"/>
      <c r="J77" s="509"/>
      <c r="K77" s="509"/>
      <c r="L77" s="322"/>
      <c r="M77" s="83"/>
      <c r="N77" s="83"/>
      <c r="O77" s="83"/>
    </row>
    <row r="78" spans="1:15" s="84" customFormat="1" ht="34.5" hidden="1">
      <c r="A78" s="25">
        <f t="shared" si="8"/>
        <v>2.3000000000000003</v>
      </c>
      <c r="B78" s="217" t="s">
        <v>47</v>
      </c>
      <c r="C78" s="259"/>
      <c r="D78" s="259"/>
      <c r="E78" s="259"/>
      <c r="F78" s="208"/>
      <c r="G78" s="309"/>
      <c r="H78" s="508"/>
      <c r="I78" s="509"/>
      <c r="J78" s="509"/>
      <c r="K78" s="509"/>
      <c r="L78" s="322"/>
      <c r="M78" s="83"/>
      <c r="N78" s="83"/>
      <c r="O78" s="83"/>
    </row>
    <row r="79" spans="1:15" s="68" customFormat="1" ht="51.75" hidden="1">
      <c r="A79" s="35" t="s">
        <v>54</v>
      </c>
      <c r="B79" s="12" t="s">
        <v>124</v>
      </c>
      <c r="C79" s="211">
        <f t="shared" ref="C79:E79" si="9">SUM(C80:C83)</f>
        <v>0</v>
      </c>
      <c r="D79" s="211">
        <f t="shared" si="9"/>
        <v>0</v>
      </c>
      <c r="E79" s="211">
        <f t="shared" si="9"/>
        <v>0</v>
      </c>
      <c r="F79" s="211">
        <f>SUM(F80:F83)</f>
        <v>0</v>
      </c>
      <c r="G79" s="308"/>
      <c r="H79" s="507"/>
      <c r="I79" s="509"/>
      <c r="J79" s="509"/>
      <c r="K79" s="509"/>
      <c r="L79" s="323"/>
      <c r="M79" s="67"/>
      <c r="N79" s="67"/>
      <c r="O79" s="67"/>
    </row>
    <row r="80" spans="1:15" s="84" customFormat="1" ht="17.25" hidden="1">
      <c r="A80" s="56">
        <v>1</v>
      </c>
      <c r="B80" s="237" t="s">
        <v>177</v>
      </c>
      <c r="C80" s="259"/>
      <c r="D80" s="259"/>
      <c r="E80" s="259"/>
      <c r="F80" s="208"/>
      <c r="G80" s="309"/>
      <c r="H80" s="508"/>
      <c r="I80" s="509"/>
      <c r="J80" s="509"/>
      <c r="K80" s="509"/>
      <c r="L80" s="322"/>
      <c r="M80" s="83"/>
      <c r="N80" s="83"/>
      <c r="O80" s="83"/>
    </row>
    <row r="81" spans="1:15" s="84" customFormat="1" ht="17.25" hidden="1">
      <c r="A81" s="56"/>
      <c r="B81" s="237"/>
      <c r="C81" s="259"/>
      <c r="D81" s="259"/>
      <c r="E81" s="259"/>
      <c r="F81" s="208"/>
      <c r="G81" s="309"/>
      <c r="H81" s="508"/>
      <c r="I81" s="509"/>
      <c r="J81" s="509"/>
      <c r="K81" s="509"/>
      <c r="L81" s="322"/>
      <c r="M81" s="83"/>
      <c r="N81" s="83"/>
      <c r="O81" s="83"/>
    </row>
    <row r="82" spans="1:15" s="84" customFormat="1" ht="17.25" hidden="1">
      <c r="A82" s="56"/>
      <c r="B82" s="237"/>
      <c r="C82" s="259"/>
      <c r="D82" s="259"/>
      <c r="E82" s="259"/>
      <c r="F82" s="208"/>
      <c r="G82" s="309"/>
      <c r="H82" s="508"/>
      <c r="I82" s="509"/>
      <c r="J82" s="509"/>
      <c r="K82" s="509"/>
      <c r="L82" s="322"/>
      <c r="M82" s="83"/>
      <c r="N82" s="83"/>
      <c r="O82" s="83"/>
    </row>
    <row r="83" spans="1:15" s="84" customFormat="1" ht="17.25" hidden="1">
      <c r="A83" s="56"/>
      <c r="B83" s="237"/>
      <c r="C83" s="259"/>
      <c r="D83" s="259"/>
      <c r="E83" s="259"/>
      <c r="F83" s="208"/>
      <c r="G83" s="309"/>
      <c r="H83" s="508"/>
      <c r="I83" s="509"/>
      <c r="J83" s="509"/>
      <c r="K83" s="509"/>
      <c r="L83" s="322"/>
      <c r="M83" s="83"/>
      <c r="N83" s="83"/>
      <c r="O83" s="83"/>
    </row>
    <row r="84" spans="1:15" s="86" customFormat="1" ht="51.75">
      <c r="A84" s="11" t="s">
        <v>35</v>
      </c>
      <c r="B84" s="12" t="s">
        <v>36</v>
      </c>
      <c r="C84" s="211">
        <f>C12+C13-C24</f>
        <v>618.13333333333503</v>
      </c>
      <c r="D84" s="211">
        <f>D12+D13-D24</f>
        <v>748.28333333333285</v>
      </c>
      <c r="E84" s="211">
        <f>E12+E13-E24</f>
        <v>894.4333333333343</v>
      </c>
      <c r="F84" s="211">
        <f>F12+F13-F24</f>
        <v>6.1500000000087311</v>
      </c>
      <c r="G84" s="307"/>
      <c r="H84" s="257"/>
      <c r="I84" s="509"/>
      <c r="J84" s="509"/>
      <c r="K84" s="509"/>
      <c r="L84" s="196"/>
      <c r="M84" s="85"/>
      <c r="N84" s="85"/>
      <c r="O84" s="85"/>
    </row>
    <row r="85" spans="1:15" s="68" customFormat="1" ht="17.25">
      <c r="A85" s="74"/>
      <c r="B85" s="75"/>
      <c r="C85" s="75"/>
      <c r="D85" s="75"/>
      <c r="E85" s="75"/>
      <c r="H85" s="297"/>
      <c r="I85" s="258"/>
      <c r="J85" s="258"/>
      <c r="K85" s="258"/>
      <c r="L85" s="323"/>
      <c r="M85" s="67"/>
      <c r="N85" s="67"/>
      <c r="O85" s="67"/>
    </row>
    <row r="86" spans="1:15" s="6" customFormat="1" ht="17.25" hidden="1">
      <c r="B86" s="421" t="s">
        <v>2</v>
      </c>
      <c r="C86" s="422"/>
      <c r="D86" s="422"/>
      <c r="E86" s="520" t="str">
        <f>+'Ekamut-caxs'!D69</f>
        <v>ՀԱԿՈԲՅԱՆ ՄԱՐՏԻՆ</v>
      </c>
      <c r="F86" s="520"/>
      <c r="G86" s="289"/>
      <c r="H86" s="298"/>
      <c r="I86" s="258"/>
      <c r="J86" s="258"/>
      <c r="K86" s="258"/>
      <c r="L86" s="38"/>
    </row>
    <row r="87" spans="1:15" s="2" customFormat="1" ht="17.25" hidden="1">
      <c r="A87" s="6"/>
      <c r="B87" s="41" t="s">
        <v>4</v>
      </c>
      <c r="C87" s="6"/>
      <c r="D87" s="6"/>
      <c r="E87" s="517" t="s">
        <v>90</v>
      </c>
      <c r="F87" s="517"/>
      <c r="G87" s="417"/>
      <c r="I87" s="258"/>
      <c r="J87" s="258"/>
      <c r="K87" s="258"/>
      <c r="L87" s="77"/>
    </row>
    <row r="88" spans="1:15" s="2" customFormat="1" ht="17.25" hidden="1">
      <c r="B88" s="423" t="s">
        <v>6</v>
      </c>
      <c r="C88" s="424"/>
      <c r="D88" s="424"/>
      <c r="E88" s="520" t="str">
        <f>+'Ekamut-caxs'!D71</f>
        <v>ՄՈՎՍԻՍՅԱՆ ԼՈՒՍԻՆԵ</v>
      </c>
      <c r="F88" s="520"/>
      <c r="G88" s="290"/>
      <c r="H88" s="72"/>
      <c r="I88" s="258"/>
      <c r="J88" s="258"/>
      <c r="K88" s="258"/>
      <c r="L88" s="77"/>
    </row>
    <row r="89" spans="1:15" s="2" customFormat="1" hidden="1">
      <c r="B89" s="257"/>
      <c r="E89" s="517" t="s">
        <v>90</v>
      </c>
      <c r="F89" s="517"/>
      <c r="G89" s="417"/>
      <c r="I89" s="258"/>
      <c r="J89" s="258"/>
      <c r="K89" s="258"/>
      <c r="L89" s="77"/>
    </row>
    <row r="90" spans="1:15" s="2" customFormat="1" hidden="1">
      <c r="B90" s="257"/>
      <c r="C90" s="77" t="s">
        <v>161</v>
      </c>
      <c r="D90" s="77"/>
      <c r="E90" s="77"/>
      <c r="F90" s="69"/>
      <c r="G90" s="69"/>
      <c r="H90" s="69"/>
      <c r="I90" s="258"/>
      <c r="J90" s="258"/>
      <c r="K90" s="258"/>
      <c r="L90" s="77"/>
    </row>
    <row r="91" spans="1:15" s="418" customFormat="1" ht="110.25" customHeight="1">
      <c r="B91" s="419" t="s">
        <v>193</v>
      </c>
      <c r="C91" s="514"/>
      <c r="D91" s="514"/>
      <c r="E91" s="518" t="s">
        <v>209</v>
      </c>
      <c r="F91" s="518"/>
      <c r="G91" s="420"/>
      <c r="H91" s="425"/>
    </row>
    <row r="92" spans="1:15" s="69" customFormat="1" ht="17.25">
      <c r="B92" s="274"/>
      <c r="H92" s="92"/>
      <c r="I92" s="67"/>
      <c r="J92" s="67"/>
      <c r="K92" s="67"/>
      <c r="L92" s="77"/>
    </row>
    <row r="93" spans="1:15" s="69" customFormat="1" ht="17.25">
      <c r="B93" s="274"/>
      <c r="H93" s="92"/>
      <c r="I93" s="67"/>
      <c r="J93" s="67"/>
      <c r="K93" s="67"/>
      <c r="L93" s="77"/>
    </row>
    <row r="94" spans="1:15" s="69" customFormat="1" ht="17.25">
      <c r="B94" s="274"/>
      <c r="H94" s="92"/>
      <c r="I94" s="64"/>
      <c r="J94" s="64"/>
      <c r="K94" s="64"/>
      <c r="L94" s="77"/>
    </row>
    <row r="95" spans="1:15" s="69" customFormat="1" ht="17.25">
      <c r="B95" s="274"/>
      <c r="H95" s="92"/>
      <c r="I95" s="64"/>
      <c r="J95" s="64"/>
      <c r="K95" s="64"/>
      <c r="L95" s="77"/>
    </row>
    <row r="96" spans="1:15" s="69" customFormat="1" ht="17.25">
      <c r="B96" s="274"/>
      <c r="H96" s="92"/>
      <c r="I96" s="64"/>
      <c r="J96" s="64"/>
      <c r="K96" s="64"/>
      <c r="L96" s="77"/>
    </row>
    <row r="97" spans="2:12" s="69" customFormat="1" ht="17.25">
      <c r="B97" s="274"/>
      <c r="H97" s="92"/>
      <c r="I97" s="6"/>
      <c r="J97" s="6"/>
      <c r="K97" s="6"/>
      <c r="L97" s="77"/>
    </row>
    <row r="98" spans="2:12" s="69" customFormat="1">
      <c r="B98" s="274"/>
      <c r="H98" s="92"/>
      <c r="I98" s="2"/>
      <c r="J98" s="2"/>
      <c r="K98" s="2"/>
      <c r="L98" s="77"/>
    </row>
    <row r="99" spans="2:12" s="69" customFormat="1">
      <c r="B99" s="274"/>
      <c r="H99" s="92"/>
      <c r="I99" s="2"/>
      <c r="J99" s="2"/>
      <c r="K99" s="2"/>
      <c r="L99" s="77"/>
    </row>
    <row r="100" spans="2:12" s="69" customFormat="1">
      <c r="B100" s="274"/>
      <c r="H100" s="92"/>
      <c r="I100" s="2"/>
      <c r="J100" s="2"/>
      <c r="K100" s="2"/>
      <c r="L100" s="77"/>
    </row>
    <row r="101" spans="2:12" s="69" customFormat="1">
      <c r="B101" s="274"/>
      <c r="H101" s="92"/>
      <c r="I101" s="2"/>
      <c r="J101" s="2"/>
      <c r="K101" s="2"/>
      <c r="L101" s="77"/>
    </row>
    <row r="102" spans="2:12" s="69" customFormat="1">
      <c r="B102" s="274"/>
      <c r="H102" s="92"/>
      <c r="I102" s="2"/>
      <c r="J102" s="2"/>
      <c r="K102" s="2"/>
      <c r="L102" s="77"/>
    </row>
    <row r="103" spans="2:12" s="69" customFormat="1" ht="17.25">
      <c r="B103" s="274"/>
      <c r="H103" s="92"/>
      <c r="I103" s="6"/>
      <c r="J103" s="6"/>
      <c r="K103" s="205"/>
      <c r="L103" s="77"/>
    </row>
    <row r="104" spans="2:12" s="69" customFormat="1">
      <c r="B104" s="274"/>
      <c r="H104" s="92"/>
      <c r="L104" s="77"/>
    </row>
    <row r="105" spans="2:12" s="69" customFormat="1">
      <c r="B105" s="274"/>
      <c r="H105" s="92"/>
      <c r="L105" s="77"/>
    </row>
    <row r="106" spans="2:12" s="69" customFormat="1">
      <c r="B106" s="274"/>
      <c r="H106" s="92"/>
      <c r="L106" s="77"/>
    </row>
    <row r="107" spans="2:12" s="69" customFormat="1">
      <c r="B107" s="274"/>
      <c r="H107" s="92"/>
      <c r="L107" s="77"/>
    </row>
    <row r="108" spans="2:12" s="69" customFormat="1">
      <c r="B108" s="274"/>
      <c r="H108" s="92"/>
      <c r="L108" s="77"/>
    </row>
    <row r="109" spans="2:12" s="69" customFormat="1">
      <c r="B109" s="274"/>
      <c r="H109" s="92"/>
      <c r="L109" s="77"/>
    </row>
    <row r="110" spans="2:12" s="69" customFormat="1">
      <c r="B110" s="274"/>
      <c r="H110" s="92"/>
      <c r="L110" s="77"/>
    </row>
    <row r="111" spans="2:12" s="69" customFormat="1">
      <c r="B111" s="274"/>
      <c r="H111" s="92"/>
      <c r="L111" s="77"/>
    </row>
    <row r="112" spans="2:12" s="69" customFormat="1">
      <c r="B112" s="274"/>
      <c r="H112" s="92"/>
      <c r="L112" s="77"/>
    </row>
    <row r="113" spans="2:12" s="69" customFormat="1">
      <c r="B113" s="274"/>
      <c r="H113" s="92"/>
      <c r="L113" s="77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  <mergeCell ref="E91:F91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5" zoomScaleSheetLayoutView="100" workbookViewId="0">
      <selection activeCell="F63" activeCellId="1" sqref="C62 F63"/>
    </sheetView>
  </sheetViews>
  <sheetFormatPr defaultColWidth="9.140625" defaultRowHeight="13.5"/>
  <cols>
    <col min="1" max="1" width="6" style="22" customWidth="1"/>
    <col min="2" max="2" width="54.42578125" style="278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3" t="s">
        <v>51</v>
      </c>
      <c r="B1" s="523"/>
      <c r="C1" s="523"/>
      <c r="D1" s="523"/>
      <c r="E1" s="523"/>
      <c r="F1" s="523"/>
    </row>
    <row r="2" spans="1:18" s="20" customFormat="1" ht="20.25">
      <c r="A2" s="510" t="str">
        <f>+'Ekamut-caxs'!A7:D7</f>
        <v xml:space="preserve">«ՀԱՅԿԱԿԱՆ ԱԶԳԱՅԻՆ ԿՈԽ ԸՄԲՇԱՄԱՐՏԻ ԵՐԵՎԱՆԻ ՄԱՐԶԱԱԿՈՒՄԲ» ՀՈԱԿ-ի  </v>
      </c>
      <c r="B2" s="510"/>
      <c r="C2" s="510"/>
      <c r="D2" s="510"/>
      <c r="E2" s="510"/>
      <c r="F2" s="51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6" t="s">
        <v>218</v>
      </c>
      <c r="B3" s="526"/>
      <c r="C3" s="526"/>
      <c r="D3" s="526"/>
      <c r="E3" s="526"/>
      <c r="F3" s="52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4" t="s">
        <v>3</v>
      </c>
      <c r="B5" s="59" t="s">
        <v>28</v>
      </c>
      <c r="C5" s="193" t="s">
        <v>179</v>
      </c>
      <c r="D5" s="193" t="s">
        <v>180</v>
      </c>
      <c r="E5" s="59" t="s">
        <v>48</v>
      </c>
      <c r="F5" s="236" t="s">
        <v>181</v>
      </c>
      <c r="G5" s="294"/>
      <c r="H5" s="293" t="s">
        <v>200</v>
      </c>
    </row>
    <row r="6" spans="1:18" s="20" customFormat="1" ht="17.25">
      <c r="A6" s="57" t="s">
        <v>7</v>
      </c>
      <c r="B6" s="58" t="s">
        <v>118</v>
      </c>
      <c r="C6" s="224">
        <f>SUM(C7:C13,C16:C20)</f>
        <v>35864.096649999999</v>
      </c>
      <c r="D6" s="224">
        <f>SUM(D7:D13,D16:D20)</f>
        <v>36286.600000000006</v>
      </c>
      <c r="E6" s="224">
        <f t="shared" ref="E6:E61" si="0">D6-C6</f>
        <v>422.50335000000632</v>
      </c>
      <c r="F6" s="24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+'Ekamut-caxs'!A11</f>
        <v>1</v>
      </c>
      <c r="B7" s="217" t="str">
        <f>+'Ekamut-caxs'!B11</f>
        <v>Սուբսիդիայից</v>
      </c>
      <c r="C7" s="214">
        <v>35673.096649999999</v>
      </c>
      <c r="D7" s="215">
        <f>+'Ekamut-caxs'!D11</f>
        <v>36000</v>
      </c>
      <c r="E7" s="215">
        <f>+D7-C7</f>
        <v>326.9033500000005</v>
      </c>
      <c r="F7" s="214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17.25" hidden="1">
      <c r="A8" s="56">
        <f>+'Ekamut-caxs'!A12</f>
        <v>2</v>
      </c>
      <c r="B8" s="217" t="str">
        <f>+'Ekamut-caxs'!B12</f>
        <v>Կամավոր ատեստավորման գծով</v>
      </c>
      <c r="C8" s="214"/>
      <c r="D8" s="215">
        <f>+'Ekamut-caxs'!D12</f>
        <v>0</v>
      </c>
      <c r="E8" s="215">
        <f t="shared" ref="E8:E19" si="1">+D8-C8</f>
        <v>0</v>
      </c>
      <c r="F8" s="214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7" t="str">
        <f>+'Ekamut-caxs'!B13</f>
        <v xml:space="preserve">Վճարովի ծառայություններից </v>
      </c>
      <c r="C9" s="214"/>
      <c r="D9" s="215">
        <f>+'Ekamut-caxs'!D13</f>
        <v>0</v>
      </c>
      <c r="E9" s="215">
        <f t="shared" si="1"/>
        <v>0</v>
      </c>
      <c r="F9" s="214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4</v>
      </c>
      <c r="B10" s="217" t="str">
        <f>+'Ekamut-caxs'!B14</f>
        <v>Սպասարկման և կոմունալ համավճարներից</v>
      </c>
      <c r="C10" s="214"/>
      <c r="D10" s="215">
        <f>+'Ekamut-caxs'!D14</f>
        <v>0</v>
      </c>
      <c r="E10" s="215">
        <f t="shared" si="1"/>
        <v>0</v>
      </c>
      <c r="F10" s="214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5</v>
      </c>
      <c r="B11" s="217" t="str">
        <f>+'Ekamut-caxs'!B15</f>
        <v>Ֆինանսական օգնությունից</v>
      </c>
      <c r="C11" s="214"/>
      <c r="D11" s="215">
        <f>+'Ekamut-caxs'!D15</f>
        <v>0</v>
      </c>
      <c r="E11" s="215">
        <f t="shared" si="1"/>
        <v>0</v>
      </c>
      <c r="F11" s="214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34.5" hidden="1">
      <c r="A12" s="56">
        <f>+'Ekamut-caxs'!A16</f>
        <v>6</v>
      </c>
      <c r="B12" s="217" t="str">
        <f>+'Ekamut-caxs'!B16</f>
        <v>Չփոխանակվող գործարքներից (դրամաշնորհից)</v>
      </c>
      <c r="C12" s="214"/>
      <c r="D12" s="215">
        <f>+'Ekamut-caxs'!D16</f>
        <v>0</v>
      </c>
      <c r="E12" s="215">
        <f t="shared" si="1"/>
        <v>0</v>
      </c>
      <c r="F12" s="214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>
      <c r="A13" s="56">
        <f>+'Ekamut-caxs'!A17</f>
        <v>2</v>
      </c>
      <c r="B13" s="217" t="str">
        <f>+'Ekamut-caxs'!B17</f>
        <v xml:space="preserve">Պայմանով ստացված ակտիվներից, այդ թվում՝  </v>
      </c>
      <c r="C13" s="214">
        <f>SUM(C14:C15)</f>
        <v>191</v>
      </c>
      <c r="D13" s="215">
        <f>+'Ekamut-caxs'!D17</f>
        <v>285.8</v>
      </c>
      <c r="E13" s="215">
        <f t="shared" si="1"/>
        <v>94.800000000000011</v>
      </c>
      <c r="F13" s="214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134" customFormat="1" ht="21" customHeight="1">
      <c r="A14" s="26">
        <f>+'Ekamut-caxs'!A18</f>
        <v>2.1</v>
      </c>
      <c r="B14" s="140" t="str">
        <f>+'Ekamut-caxs'!B18</f>
        <v xml:space="preserve">ոչ ընթացիկ </v>
      </c>
      <c r="C14" s="198">
        <f>+C58</f>
        <v>191</v>
      </c>
      <c r="D14" s="219">
        <f>+'Ekamut-caxs'!D18</f>
        <v>285.8</v>
      </c>
      <c r="E14" s="199">
        <f t="shared" si="1"/>
        <v>94.800000000000011</v>
      </c>
      <c r="F14" s="200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1" hidden="1" customHeight="1">
      <c r="A15" s="26">
        <f>+'Ekamut-caxs'!A19</f>
        <v>2.2000000000000002</v>
      </c>
      <c r="B15" s="140" t="str">
        <f>+'Ekamut-caxs'!B19</f>
        <v xml:space="preserve">ընթացիկ </v>
      </c>
      <c r="C15" s="198"/>
      <c r="D15" s="219">
        <f>+'Ekamut-caxs'!D19</f>
        <v>0</v>
      </c>
      <c r="E15" s="199">
        <f t="shared" si="1"/>
        <v>0</v>
      </c>
      <c r="F15" s="200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4" customFormat="1" ht="18.75" hidden="1" customHeight="1">
      <c r="A16" s="56">
        <f>+'Ekamut-caxs'!A20</f>
        <v>3</v>
      </c>
      <c r="B16" s="217" t="str">
        <f>+'Ekamut-caxs'!B20</f>
        <v>Բանկի տոկոսից</v>
      </c>
      <c r="C16" s="216"/>
      <c r="D16" s="215">
        <f>+'Ekamut-caxs'!D20</f>
        <v>0</v>
      </c>
      <c r="E16" s="215">
        <f t="shared" si="1"/>
        <v>0</v>
      </c>
      <c r="F16" s="214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s="54" customFormat="1" ht="18.75" customHeight="1">
      <c r="A17" s="56">
        <f>+'Ekamut-caxs'!A21</f>
        <v>3</v>
      </c>
      <c r="B17" s="217" t="str">
        <f>+'Ekamut-caxs'!B21</f>
        <v>Սուբսիդիա ջրամատակարարման գծով</v>
      </c>
      <c r="C17" s="216"/>
      <c r="D17" s="215">
        <f>+'Ekamut-caxs'!D21</f>
        <v>0.8</v>
      </c>
      <c r="E17" s="215">
        <f>+D17-C17</f>
        <v>0.8</v>
      </c>
      <c r="F17" s="214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4" customFormat="1" ht="18.75" hidden="1" customHeight="1">
      <c r="A18" s="56">
        <f>+'Ekamut-caxs'!A22</f>
        <v>4</v>
      </c>
      <c r="B18" s="217" t="str">
        <f>+'Ekamut-caxs'!B22</f>
        <v>Վճարովի ուսուցման գծով</v>
      </c>
      <c r="C18" s="216"/>
      <c r="D18" s="215"/>
      <c r="E18" s="215"/>
      <c r="F18" s="214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3" customFormat="1" ht="18.75" hidden="1" customHeight="1">
      <c r="A19" s="56">
        <f>+'Ekamut-caxs'!A23</f>
        <v>5</v>
      </c>
      <c r="B19" s="217" t="str">
        <f>+'Ekamut-caxs'!B23</f>
        <v>Այլ եկամուտների գծով</v>
      </c>
      <c r="C19" s="216"/>
      <c r="D19" s="215">
        <f>+'Ekamut-caxs'!D23</f>
        <v>0</v>
      </c>
      <c r="E19" s="215">
        <f t="shared" si="1"/>
        <v>0</v>
      </c>
      <c r="F19" s="214"/>
    </row>
    <row r="20" spans="1:18" s="53" customFormat="1" ht="31.5" hidden="1" customHeight="1">
      <c r="A20" s="56">
        <f>+'Ekamut-caxs'!A24</f>
        <v>0</v>
      </c>
      <c r="B20" s="217">
        <f>+'Ekamut-caxs'!B24</f>
        <v>0</v>
      </c>
      <c r="C20" s="216"/>
      <c r="D20" s="215">
        <f>+'Ekamut-caxs'!D24</f>
        <v>0</v>
      </c>
      <c r="E20" s="214">
        <f>D20-C20</f>
        <v>0</v>
      </c>
      <c r="F20" s="214"/>
      <c r="G20" s="53">
        <f>+'Ekamut-caxs'!F24</f>
        <v>0</v>
      </c>
    </row>
    <row r="21" spans="1:18" s="20" customFormat="1" ht="29.25" customHeight="1">
      <c r="A21" s="57" t="s">
        <v>11</v>
      </c>
      <c r="B21" s="55" t="s">
        <v>119</v>
      </c>
      <c r="C21" s="395">
        <f>SUM(C22,C26:C31,C35:C57,C59:C60)</f>
        <v>36110.6</v>
      </c>
      <c r="D21" s="225">
        <f>SUM(D22,D26:D31,D35:D57,D59:D60)</f>
        <v>36286.6</v>
      </c>
      <c r="E21" s="224">
        <f t="shared" si="0"/>
        <v>176</v>
      </c>
      <c r="F21" s="241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4" customFormat="1" ht="21" customHeight="1">
      <c r="A22" s="56">
        <f>+'Ekamut-caxs'!A28</f>
        <v>1</v>
      </c>
      <c r="B22" s="237" t="str">
        <f>+'Ekamut-caxs'!B28</f>
        <v>Աշխատավարձի գծով</v>
      </c>
      <c r="C22" s="216">
        <v>32479</v>
      </c>
      <c r="D22" s="218">
        <f>+'Ekamut-caxs'!D28</f>
        <v>32437</v>
      </c>
      <c r="E22" s="215">
        <f t="shared" ref="E22:E60" si="2">+D22-C22</f>
        <v>-42</v>
      </c>
      <c r="F22" s="214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34" customFormat="1" ht="21" hidden="1" customHeight="1">
      <c r="A23" s="26">
        <f>+'Ekamut-caxs'!A29</f>
        <v>1.1000000000000001</v>
      </c>
      <c r="B23" s="140" t="str">
        <f>+'Ekamut-caxs'!B29</f>
        <v>լրավճար վճարովի ծառայության գծով</v>
      </c>
      <c r="C23" s="198"/>
      <c r="D23" s="219">
        <f>+'Ekamut-caxs'!D29</f>
        <v>0</v>
      </c>
      <c r="E23" s="199">
        <f t="shared" si="2"/>
        <v>0</v>
      </c>
      <c r="F23" s="200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hidden="1" customHeight="1">
      <c r="A24" s="26">
        <f>+'Ekamut-caxs'!A30</f>
        <v>1.2000000000000002</v>
      </c>
      <c r="B24" s="281" t="str">
        <f>+'Ekamut-caxs'!B30</f>
        <v>պարգևատրման գծով</v>
      </c>
      <c r="C24" s="198"/>
      <c r="D24" s="219">
        <f>+'Ekamut-caxs'!D30</f>
        <v>0</v>
      </c>
      <c r="E24" s="199">
        <f t="shared" si="2"/>
        <v>0</v>
      </c>
      <c r="F24" s="200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1.3000000000000003</v>
      </c>
      <c r="B25" s="281" t="str">
        <f>+'Ekamut-caxs'!B31</f>
        <v>կամավոր ատեստավորման գծով</v>
      </c>
      <c r="C25" s="198"/>
      <c r="D25" s="219">
        <f>+'Ekamut-caxs'!D31</f>
        <v>0</v>
      </c>
      <c r="E25" s="199">
        <f t="shared" si="2"/>
        <v>0</v>
      </c>
      <c r="F25" s="200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4" customFormat="1" ht="21" customHeight="1">
      <c r="A26" s="56">
        <f>+'Ekamut-caxs'!A32</f>
        <v>2</v>
      </c>
      <c r="B26" s="217" t="str">
        <f>+'Ekamut-caxs'!B32</f>
        <v>Ջեռուցման գծով</v>
      </c>
      <c r="C26" s="216">
        <v>548.9</v>
      </c>
      <c r="D26" s="218">
        <f>+'Ekamut-caxs'!D32</f>
        <v>478.4</v>
      </c>
      <c r="E26" s="215">
        <f t="shared" si="2"/>
        <v>-70.5</v>
      </c>
      <c r="F26" s="214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customHeight="1">
      <c r="A27" s="56">
        <f>+'Ekamut-caxs'!A33</f>
        <v>3</v>
      </c>
      <c r="B27" s="217" t="str">
        <f>+'Ekamut-caxs'!B33</f>
        <v>Էլեկտրաէներգիայի գծով</v>
      </c>
      <c r="C27" s="216">
        <v>2113.1999999999998</v>
      </c>
      <c r="D27" s="218">
        <f>+'Ekamut-caxs'!D33</f>
        <v>2290.6999999999998</v>
      </c>
      <c r="E27" s="215">
        <f t="shared" si="2"/>
        <v>177.5</v>
      </c>
      <c r="F27" s="214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+'Ekamut-caxs'!A34</f>
        <v>4</v>
      </c>
      <c r="B28" s="217" t="str">
        <f>+'Ekamut-caxs'!B34</f>
        <v>Ջրմուղ-կոյուղու գծով</v>
      </c>
      <c r="C28" s="216">
        <v>14.4</v>
      </c>
      <c r="D28" s="218">
        <f>+'Ekamut-caxs'!D34</f>
        <v>22.6</v>
      </c>
      <c r="E28" s="215">
        <f t="shared" si="2"/>
        <v>8.2000000000000011</v>
      </c>
      <c r="F28" s="214"/>
      <c r="G28" s="146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+'Ekamut-caxs'!A35</f>
        <v>5</v>
      </c>
      <c r="B29" s="217" t="str">
        <f>+'Ekamut-caxs'!B35</f>
        <v>Աղբահանության գծով</v>
      </c>
      <c r="C29" s="216">
        <v>187.6</v>
      </c>
      <c r="D29" s="218">
        <f>+'Ekamut-caxs'!D35</f>
        <v>187.6</v>
      </c>
      <c r="E29" s="215">
        <f t="shared" si="2"/>
        <v>0</v>
      </c>
      <c r="F29" s="214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hidden="1" customHeight="1">
      <c r="A30" s="56">
        <f>+'Ekamut-caxs'!A36</f>
        <v>6</v>
      </c>
      <c r="B30" s="217" t="str">
        <f>+'Ekamut-caxs'!B36</f>
        <v>Ախտաբանության գծով</v>
      </c>
      <c r="C30" s="216"/>
      <c r="D30" s="218">
        <f>+'Ekamut-caxs'!D36</f>
        <v>0</v>
      </c>
      <c r="E30" s="215">
        <f t="shared" si="2"/>
        <v>0</v>
      </c>
      <c r="F30" s="214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hidden="1" customHeight="1">
      <c r="A31" s="56">
        <f>+'Ekamut-caxs'!A37</f>
        <v>7</v>
      </c>
      <c r="B31" s="217" t="str">
        <f>+'Ekamut-caxs'!B37</f>
        <v>Կապի գծով, որից`</v>
      </c>
      <c r="C31" s="216"/>
      <c r="D31" s="218">
        <f>+'Ekamut-caxs'!D37</f>
        <v>0</v>
      </c>
      <c r="E31" s="215">
        <f t="shared" si="2"/>
        <v>0</v>
      </c>
      <c r="F31" s="214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ht="21" hidden="1" customHeight="1">
      <c r="A32" s="25">
        <f>+'Ekamut-caxs'!A38</f>
        <v>7.1</v>
      </c>
      <c r="B32" s="269" t="str">
        <f>+'Ekamut-caxs'!B38</f>
        <v>բաժանորդային վճար</v>
      </c>
      <c r="C32" s="198"/>
      <c r="D32" s="219">
        <f>+'Ekamut-caxs'!D38</f>
        <v>0</v>
      </c>
      <c r="E32" s="199">
        <f t="shared" si="2"/>
        <v>0</v>
      </c>
      <c r="F32" s="200"/>
    </row>
    <row r="33" spans="1:18" ht="21" hidden="1" customHeight="1">
      <c r="A33" s="25">
        <f>+'Ekamut-caxs'!A39</f>
        <v>7.1999999999999993</v>
      </c>
      <c r="B33" s="269" t="str">
        <f>+'Ekamut-caxs'!B39</f>
        <v>րոպեավճար</v>
      </c>
      <c r="C33" s="198"/>
      <c r="D33" s="219">
        <f>+'Ekamut-caxs'!D39</f>
        <v>0</v>
      </c>
      <c r="E33" s="199">
        <f t="shared" si="2"/>
        <v>0</v>
      </c>
      <c r="F33" s="200"/>
    </row>
    <row r="34" spans="1:18" ht="21" hidden="1" customHeight="1">
      <c r="A34" s="25">
        <f>+'Ekamut-caxs'!A40</f>
        <v>7.2999999999999989</v>
      </c>
      <c r="B34" s="269" t="str">
        <f>+'Ekamut-caxs'!B40</f>
        <v>ինտերնետ կապ</v>
      </c>
      <c r="C34" s="198"/>
      <c r="D34" s="219">
        <f>+'Ekamut-caxs'!D40</f>
        <v>0</v>
      </c>
      <c r="E34" s="199">
        <f t="shared" si="2"/>
        <v>0</v>
      </c>
      <c r="F34" s="200"/>
    </row>
    <row r="35" spans="1:18" s="54" customFormat="1" ht="21" customHeight="1">
      <c r="A35" s="56">
        <f>+'Ekamut-caxs'!A41</f>
        <v>6</v>
      </c>
      <c r="B35" s="217" t="str">
        <f>+'Ekamut-caxs'!B41</f>
        <v>Բանկային ծառայության գծով</v>
      </c>
      <c r="C35" s="216">
        <v>10</v>
      </c>
      <c r="D35" s="218">
        <f>+'Ekamut-caxs'!D41</f>
        <v>10</v>
      </c>
      <c r="E35" s="215">
        <f t="shared" si="2"/>
        <v>0</v>
      </c>
      <c r="F35" s="214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" customHeight="1">
      <c r="A36" s="56">
        <f>+'Ekamut-caxs'!A42</f>
        <v>7</v>
      </c>
      <c r="B36" s="217" t="str">
        <f>+'Ekamut-caxs'!B42</f>
        <v>Տնտեսական ապրանքների գծով</v>
      </c>
      <c r="C36" s="216">
        <v>78.900000000000006</v>
      </c>
      <c r="D36" s="218">
        <f>+'Ekamut-caxs'!D42</f>
        <v>70</v>
      </c>
      <c r="E36" s="215">
        <f t="shared" si="2"/>
        <v>-8.9000000000000057</v>
      </c>
      <c r="F36" s="214"/>
      <c r="G36" s="6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+'Ekamut-caxs'!A43</f>
        <v>8</v>
      </c>
      <c r="B37" s="217" t="str">
        <f>+'Ekamut-caxs'!B43</f>
        <v>Գրասենյակային ապրանքների գծով</v>
      </c>
      <c r="C37" s="216">
        <v>48.2</v>
      </c>
      <c r="D37" s="218">
        <f>+'Ekamut-caxs'!D43</f>
        <v>60</v>
      </c>
      <c r="E37" s="215">
        <f t="shared" si="2"/>
        <v>11.799999999999997</v>
      </c>
      <c r="F37" s="214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19.5" hidden="1" customHeight="1">
      <c r="A38" s="56">
        <f>+'Ekamut-caxs'!A44</f>
        <v>9</v>
      </c>
      <c r="B38" s="217" t="str">
        <f>+'Ekamut-caxs'!B44</f>
        <v>Փոքրարժեք կամ արագամաշ առարկաների գծով</v>
      </c>
      <c r="C38" s="216"/>
      <c r="D38" s="218">
        <f>+'Ekamut-caxs'!D44</f>
        <v>0</v>
      </c>
      <c r="E38" s="215">
        <f t="shared" si="2"/>
        <v>0</v>
      </c>
      <c r="F38" s="214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hidden="1" customHeight="1">
      <c r="A39" s="56">
        <f>+'Ekamut-caxs'!A45</f>
        <v>10</v>
      </c>
      <c r="B39" s="217" t="str">
        <f>+'Ekamut-caxs'!B45</f>
        <v>Ուսումնական նյութերի գծով</v>
      </c>
      <c r="C39" s="216"/>
      <c r="D39" s="218">
        <f>+'Ekamut-caxs'!D45</f>
        <v>0</v>
      </c>
      <c r="E39" s="215">
        <f t="shared" si="2"/>
        <v>0</v>
      </c>
      <c r="F39" s="214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f>+'Ekamut-caxs'!A46</f>
        <v>9</v>
      </c>
      <c r="B40" s="217" t="str">
        <f>+'Ekamut-caxs'!B46</f>
        <v>Դեղորայքի գծով</v>
      </c>
      <c r="C40" s="216">
        <v>30</v>
      </c>
      <c r="D40" s="218">
        <f>+'Ekamut-caxs'!D46</f>
        <v>30</v>
      </c>
      <c r="E40" s="215">
        <f t="shared" si="2"/>
        <v>0</v>
      </c>
      <c r="F40" s="214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0.25" hidden="1" customHeight="1">
      <c r="A41" s="56">
        <f>+'Ekamut-caxs'!A47</f>
        <v>10</v>
      </c>
      <c r="B41" s="217" t="str">
        <f>+'Ekamut-caxs'!B47</f>
        <v>Բուժ.ծառայության գծով</v>
      </c>
      <c r="C41" s="216"/>
      <c r="D41" s="218">
        <f>+'Ekamut-caxs'!D47</f>
        <v>0</v>
      </c>
      <c r="E41" s="215">
        <f t="shared" si="2"/>
        <v>0</v>
      </c>
      <c r="F41" s="214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hidden="1" customHeight="1">
      <c r="A42" s="56">
        <f>+'Ekamut-caxs'!A48</f>
        <v>11</v>
      </c>
      <c r="B42" s="217" t="str">
        <f>+'Ekamut-caxs'!B48</f>
        <v>Ընթացիկ վերանորոգման գծով</v>
      </c>
      <c r="C42" s="214"/>
      <c r="D42" s="218">
        <f>+'Ekamut-caxs'!D48</f>
        <v>0</v>
      </c>
      <c r="E42" s="215">
        <f t="shared" si="2"/>
        <v>0</v>
      </c>
      <c r="F42" s="214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6">
        <f>+'Ekamut-caxs'!A49</f>
        <v>10</v>
      </c>
      <c r="B43" s="217" t="str">
        <f>+'Ekamut-caxs'!B49</f>
        <v>Ջեռուցման համակարգի սպասարկման գծով</v>
      </c>
      <c r="C43" s="214">
        <v>32.1</v>
      </c>
      <c r="D43" s="218">
        <f>+'Ekamut-caxs'!D49</f>
        <v>32.1</v>
      </c>
      <c r="E43" s="215">
        <f t="shared" si="2"/>
        <v>0</v>
      </c>
      <c r="F43" s="214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+'Ekamut-caxs'!A50</f>
        <v>11</v>
      </c>
      <c r="B44" s="217" t="str">
        <f>+'Ekamut-caxs'!B50</f>
        <v>Կաթսայատան սպասարկման գծով</v>
      </c>
      <c r="C44" s="214"/>
      <c r="D44" s="218">
        <f>+'Ekamut-caxs'!D50</f>
        <v>0</v>
      </c>
      <c r="E44" s="215">
        <f t="shared" si="2"/>
        <v>0</v>
      </c>
      <c r="F44" s="214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+'Ekamut-caxs'!A51</f>
        <v>12</v>
      </c>
      <c r="B45" s="217" t="str">
        <f>+'Ekamut-caxs'!B51</f>
        <v>Սպասարկման և կոմունալ համավճարների գծով</v>
      </c>
      <c r="C45" s="214"/>
      <c r="D45" s="218">
        <f>+'Ekamut-caxs'!D51</f>
        <v>0</v>
      </c>
      <c r="E45" s="215">
        <f t="shared" si="2"/>
        <v>0</v>
      </c>
      <c r="F45" s="214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+'Ekamut-caxs'!A52</f>
        <v>13</v>
      </c>
      <c r="B46" s="217" t="str">
        <f>+'Ekamut-caxs'!B52</f>
        <v>Գնումների համակարգողի ծառայության գծով</v>
      </c>
      <c r="C46" s="216"/>
      <c r="D46" s="218">
        <f>+'Ekamut-caxs'!D52</f>
        <v>0</v>
      </c>
      <c r="E46" s="215">
        <f t="shared" si="2"/>
        <v>0</v>
      </c>
      <c r="F46" s="214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5.25" customHeight="1">
      <c r="A47" s="56">
        <f>+'Ekamut-caxs'!A53</f>
        <v>11</v>
      </c>
      <c r="B47" s="217" t="str">
        <f>+'Ekamut-caxs'!B53</f>
        <v>Համակարգիչների տեխնիկական սպասարկման գծով</v>
      </c>
      <c r="C47" s="216"/>
      <c r="D47" s="218">
        <f>+'Ekamut-caxs'!D53</f>
        <v>25</v>
      </c>
      <c r="E47" s="215">
        <f t="shared" si="2"/>
        <v>25</v>
      </c>
      <c r="F47" s="214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9" customHeight="1">
      <c r="A48" s="56">
        <f>+'Ekamut-caxs'!A54</f>
        <v>12</v>
      </c>
      <c r="B48" s="217" t="str">
        <f>+'Ekamut-caxs'!B54</f>
        <v>Համակարգչային ծրագրի և կայքի սպասարկման գծով</v>
      </c>
      <c r="C48" s="214">
        <v>95</v>
      </c>
      <c r="D48" s="218">
        <f>+'Ekamut-caxs'!D54</f>
        <v>117</v>
      </c>
      <c r="E48" s="215">
        <f t="shared" si="2"/>
        <v>22</v>
      </c>
      <c r="F48" s="214"/>
      <c r="G48" s="6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3.25" customHeight="1">
      <c r="A49" s="56">
        <f>+'Ekamut-caxs'!A55</f>
        <v>13</v>
      </c>
      <c r="B49" s="217" t="str">
        <f>+'Ekamut-caxs'!B55</f>
        <v>էլ․ստորագրության գծով</v>
      </c>
      <c r="C49" s="214">
        <v>3</v>
      </c>
      <c r="D49" s="218">
        <f>+'Ekamut-caxs'!D55</f>
        <v>3</v>
      </c>
      <c r="E49" s="215">
        <f t="shared" si="2"/>
        <v>0</v>
      </c>
      <c r="F49" s="214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+'Ekamut-caxs'!A56</f>
        <v>14</v>
      </c>
      <c r="B50" s="217" t="str">
        <f>+'Ekamut-caxs'!B56</f>
        <v>Հայտարարության գծով</v>
      </c>
      <c r="C50" s="214"/>
      <c r="D50" s="218">
        <f>+'Ekamut-caxs'!D56</f>
        <v>0</v>
      </c>
      <c r="E50" s="215">
        <f t="shared" si="2"/>
        <v>0</v>
      </c>
      <c r="F50" s="214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+'Ekamut-caxs'!A57</f>
        <v>15</v>
      </c>
      <c r="B51" s="217" t="str">
        <f>+'Ekamut-caxs'!B57</f>
        <v>Բաժանորդագրության գծով</v>
      </c>
      <c r="C51" s="214"/>
      <c r="D51" s="218">
        <f>+'Ekamut-caxs'!D57</f>
        <v>0</v>
      </c>
      <c r="E51" s="215">
        <f t="shared" si="2"/>
        <v>0</v>
      </c>
      <c r="F51" s="214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0.25" hidden="1" customHeight="1">
      <c r="A52" s="56">
        <f>+'Ekamut-caxs'!A58</f>
        <v>16</v>
      </c>
      <c r="B52" s="217" t="str">
        <f>+'Ekamut-caxs'!B58</f>
        <v>Վերապատրաստման գծով</v>
      </c>
      <c r="C52" s="214"/>
      <c r="D52" s="218">
        <f>+'Ekamut-caxs'!D58</f>
        <v>0</v>
      </c>
      <c r="E52" s="215">
        <f t="shared" si="2"/>
        <v>0</v>
      </c>
      <c r="F52" s="214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customHeight="1">
      <c r="A53" s="56">
        <f>+'Ekamut-caxs'!A59</f>
        <v>14</v>
      </c>
      <c r="B53" s="217" t="str">
        <f>+'Ekamut-caxs'!B59</f>
        <v>Միջոցառումների և գործուղումների գծով</v>
      </c>
      <c r="C53" s="214">
        <v>279.3</v>
      </c>
      <c r="D53" s="218">
        <f>+'Ekamut-caxs'!D59</f>
        <v>0</v>
      </c>
      <c r="E53" s="215">
        <f t="shared" si="2"/>
        <v>-279.3</v>
      </c>
      <c r="F53" s="214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hidden="1" customHeight="1">
      <c r="A54" s="56">
        <f>+'Ekamut-caxs'!A60</f>
        <v>15</v>
      </c>
      <c r="B54" s="217" t="str">
        <f>+'Ekamut-caxs'!B60</f>
        <v>Տպագրական ծառայությունների գծով</v>
      </c>
      <c r="C54" s="214"/>
      <c r="D54" s="218">
        <f>+'Ekamut-caxs'!D60</f>
        <v>0</v>
      </c>
      <c r="E54" s="215">
        <f t="shared" si="2"/>
        <v>0</v>
      </c>
      <c r="F54" s="214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3" customFormat="1" ht="21" hidden="1" customHeight="1">
      <c r="A55" s="56">
        <f>+'Ekamut-caxs'!A61</f>
        <v>16</v>
      </c>
      <c r="B55" s="237">
        <f>+'Ekamut-caxs'!B61</f>
        <v>0</v>
      </c>
      <c r="C55" s="214"/>
      <c r="D55" s="216">
        <f>+'Ekamut-caxs'!D61</f>
        <v>0</v>
      </c>
      <c r="E55" s="214">
        <f t="shared" si="2"/>
        <v>0</v>
      </c>
      <c r="F55" s="214"/>
      <c r="G55" s="298" t="s">
        <v>247</v>
      </c>
    </row>
    <row r="56" spans="1:18" s="53" customFormat="1" ht="21" hidden="1" customHeight="1">
      <c r="A56" s="56">
        <f>+'Ekamut-caxs'!A62</f>
        <v>17</v>
      </c>
      <c r="B56" s="237">
        <f>+'Ekamut-caxs'!B62</f>
        <v>0</v>
      </c>
      <c r="C56" s="214"/>
      <c r="D56" s="216">
        <f>+'Ekamut-caxs'!D62</f>
        <v>0</v>
      </c>
      <c r="E56" s="214">
        <f t="shared" si="2"/>
        <v>0</v>
      </c>
      <c r="F56" s="214"/>
    </row>
    <row r="57" spans="1:18" s="54" customFormat="1" ht="21" customHeight="1">
      <c r="A57" s="56">
        <f>+'Ekamut-caxs'!A63</f>
        <v>14</v>
      </c>
      <c r="B57" s="217" t="str">
        <f>+'Ekamut-caxs'!B63</f>
        <v>Հիմնական միջոցների մաշվածության գծով, որից՝</v>
      </c>
      <c r="C57" s="214">
        <v>191</v>
      </c>
      <c r="D57" s="218">
        <f>+'Ekamut-caxs'!D63</f>
        <v>285.8</v>
      </c>
      <c r="E57" s="215">
        <f t="shared" si="2"/>
        <v>94.800000000000011</v>
      </c>
      <c r="F57" s="214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ht="20.25" customHeight="1">
      <c r="A58" s="26">
        <f>+'Ekamut-caxs'!A64</f>
        <v>14.1</v>
      </c>
      <c r="B58" s="282" t="str">
        <f>+'Ekamut-caxs'!B64</f>
        <v>պայմանով (անհատույց) ստացված</v>
      </c>
      <c r="C58" s="200">
        <v>191</v>
      </c>
      <c r="D58" s="219">
        <f>+'Ekamut-caxs'!D64</f>
        <v>285.8</v>
      </c>
      <c r="E58" s="199">
        <f t="shared" si="2"/>
        <v>94.800000000000011</v>
      </c>
      <c r="F58" s="200"/>
      <c r="G58" s="135"/>
    </row>
    <row r="59" spans="1:18" s="54" customFormat="1" ht="21" hidden="1" customHeight="1">
      <c r="A59" s="56">
        <f>+'Ekamut-caxs'!A65</f>
        <v>15</v>
      </c>
      <c r="B59" s="217" t="str">
        <f>+'Ekamut-caxs'!B65</f>
        <v xml:space="preserve">Չփոխհատուցվող հարկերի գծով </v>
      </c>
      <c r="C59" s="214"/>
      <c r="D59" s="218">
        <f>+'Ekamut-caxs'!D65</f>
        <v>0</v>
      </c>
      <c r="E59" s="215">
        <f t="shared" si="2"/>
        <v>0</v>
      </c>
      <c r="F59" s="21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21" customHeight="1">
      <c r="A60" s="56">
        <f>+'Ekamut-caxs'!A66</f>
        <v>15</v>
      </c>
      <c r="B60" s="217" t="str">
        <f>+'Ekamut-caxs'!B66</f>
        <v>Այլ ծախսերի գծով</v>
      </c>
      <c r="C60" s="214">
        <v>0</v>
      </c>
      <c r="D60" s="218">
        <f>+'Ekamut-caxs'!D66</f>
        <v>237.4</v>
      </c>
      <c r="E60" s="215">
        <f t="shared" si="2"/>
        <v>237.4</v>
      </c>
      <c r="F60" s="214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31" customFormat="1" ht="17.25">
      <c r="A61" s="24"/>
      <c r="B61" s="283" t="s">
        <v>76</v>
      </c>
      <c r="C61" s="241">
        <f>C6-C21</f>
        <v>-246.50334999999905</v>
      </c>
      <c r="D61" s="224">
        <f>D6-D21</f>
        <v>0</v>
      </c>
      <c r="E61" s="224">
        <f t="shared" si="0"/>
        <v>246.50334999999905</v>
      </c>
      <c r="F61" s="241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4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5" t="s">
        <v>2</v>
      </c>
      <c r="C63" s="22"/>
      <c r="D63" s="525" t="str">
        <f>+'Ekamut-caxs'!D69</f>
        <v>ՀԱԿՈԲՅԱՆ ՄԱՐՏԻՆ</v>
      </c>
      <c r="E63" s="525"/>
      <c r="F63" s="102"/>
    </row>
    <row r="64" spans="1:18" ht="9.75" customHeight="1">
      <c r="B64" s="286"/>
      <c r="D64" s="524" t="s">
        <v>5</v>
      </c>
      <c r="E64" s="524"/>
      <c r="F64" s="235"/>
    </row>
    <row r="65" spans="1:6" ht="24.75" customHeight="1">
      <c r="B65" s="285" t="s">
        <v>6</v>
      </c>
      <c r="C65" s="22"/>
      <c r="D65" s="525" t="str">
        <f>+'Ekamut-caxs'!D71</f>
        <v>ՄՈՎՍԻՍՅԱՆ ԼՈՒՍԻՆԵ</v>
      </c>
      <c r="E65" s="525"/>
      <c r="F65" s="102"/>
    </row>
    <row r="66" spans="1:6" ht="11.25" customHeight="1">
      <c r="D66" s="524" t="s">
        <v>5</v>
      </c>
      <c r="E66" s="524"/>
      <c r="F66" s="235"/>
    </row>
    <row r="67" spans="1:6" s="17" customFormat="1">
      <c r="A67" s="22"/>
      <c r="B67" s="280" t="s">
        <v>1</v>
      </c>
      <c r="C67" s="18"/>
      <c r="D67" s="18"/>
      <c r="E67" s="18"/>
      <c r="F67" s="18"/>
    </row>
    <row r="68" spans="1:6" s="17" customFormat="1">
      <c r="A68" s="95"/>
      <c r="B68" s="21"/>
    </row>
    <row r="69" spans="1:6" s="17" customFormat="1">
      <c r="A69" s="95"/>
      <c r="B69" s="21"/>
    </row>
    <row r="70" spans="1:6" s="17" customFormat="1">
      <c r="A70" s="95"/>
      <c r="B70" s="21"/>
    </row>
    <row r="71" spans="1:6" s="17" customFormat="1">
      <c r="A71" s="95"/>
      <c r="B71" s="21"/>
    </row>
    <row r="72" spans="1:6" s="17" customFormat="1">
      <c r="A72" s="95"/>
      <c r="B72" s="21"/>
    </row>
    <row r="73" spans="1:6" s="17" customFormat="1">
      <c r="A73" s="95"/>
      <c r="B73" s="21"/>
    </row>
    <row r="74" spans="1:6" s="17" customFormat="1">
      <c r="A74" s="95"/>
      <c r="B74" s="21"/>
    </row>
    <row r="75" spans="1:6" s="17" customFormat="1">
      <c r="A75" s="95"/>
      <c r="B75" s="21"/>
    </row>
    <row r="76" spans="1:6" s="17" customFormat="1">
      <c r="A76" s="95"/>
      <c r="B76" s="21"/>
    </row>
    <row r="77" spans="1:6" s="17" customFormat="1">
      <c r="A77" s="95"/>
      <c r="B77" s="21"/>
    </row>
    <row r="78" spans="1:6" s="17" customFormat="1">
      <c r="A78" s="95"/>
      <c r="B78" s="21"/>
    </row>
    <row r="79" spans="1:6" s="17" customFormat="1">
      <c r="A79" s="95"/>
      <c r="B79" s="21"/>
    </row>
    <row r="80" spans="1:6" s="17" customFormat="1">
      <c r="A80" s="95"/>
      <c r="B80" s="21"/>
    </row>
    <row r="81" spans="1:2" s="17" customFormat="1">
      <c r="A81" s="95"/>
      <c r="B81" s="21"/>
    </row>
    <row r="82" spans="1:2" s="17" customFormat="1">
      <c r="A82" s="95"/>
      <c r="B82" s="21"/>
    </row>
    <row r="83" spans="1:2" s="17" customFormat="1">
      <c r="A83" s="95"/>
      <c r="B83" s="21"/>
    </row>
    <row r="84" spans="1:2" s="17" customFormat="1">
      <c r="A84" s="95"/>
      <c r="B84" s="21"/>
    </row>
    <row r="85" spans="1:2" s="17" customFormat="1">
      <c r="A85" s="95"/>
      <c r="B85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7" zoomScaleSheetLayoutView="100" workbookViewId="0">
      <selection activeCell="F63" activeCellId="1" sqref="C62 F63"/>
    </sheetView>
  </sheetViews>
  <sheetFormatPr defaultColWidth="9.140625" defaultRowHeight="13.5"/>
  <cols>
    <col min="1" max="1" width="4.85546875" style="18" customWidth="1"/>
    <col min="2" max="2" width="59.42578125" style="278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8"/>
  </cols>
  <sheetData>
    <row r="1" spans="1:20" ht="20.25">
      <c r="A1" s="523" t="s">
        <v>77</v>
      </c>
      <c r="B1" s="523"/>
      <c r="C1" s="523"/>
      <c r="D1" s="523"/>
      <c r="E1" s="523"/>
      <c r="F1" s="523"/>
    </row>
    <row r="2" spans="1:20" s="20" customFormat="1" ht="20.25">
      <c r="A2" s="510" t="str">
        <f>+'Ekamut-caxs'!A7:D7</f>
        <v xml:space="preserve">«ՀԱՅԿԱԿԱՆ ԱԶԳԱՅԻՆ ԿՈԽ ԸՄԲՇԱՄԱՐՏԻ ԵՐԵՎԱՆԻ ՄԱՐԶԱԱԿՈՒՄԲ» ՀՈԱԿ-ի  </v>
      </c>
      <c r="B2" s="510"/>
      <c r="C2" s="510"/>
      <c r="D2" s="510"/>
      <c r="E2" s="510"/>
      <c r="F2" s="510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26" t="s">
        <v>219</v>
      </c>
      <c r="B3" s="526"/>
      <c r="C3" s="526"/>
      <c r="D3" s="526"/>
      <c r="E3" s="526"/>
      <c r="F3" s="526"/>
      <c r="G3" s="110"/>
      <c r="H3" s="97"/>
      <c r="I3" s="97"/>
      <c r="J3" s="97"/>
      <c r="K3" s="97"/>
      <c r="L3" s="97"/>
    </row>
    <row r="4" spans="1:20" s="20" customFormat="1" ht="18" customHeight="1">
      <c r="A4" s="9"/>
      <c r="B4" s="276"/>
      <c r="F4" s="1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7" customFormat="1" ht="68.45" customHeight="1">
      <c r="A5" s="78" t="s">
        <v>3</v>
      </c>
      <c r="B5" s="80" t="s">
        <v>28</v>
      </c>
      <c r="C5" s="193" t="s">
        <v>179</v>
      </c>
      <c r="D5" s="193" t="s">
        <v>180</v>
      </c>
      <c r="E5" s="79" t="s">
        <v>48</v>
      </c>
      <c r="F5" s="236" t="str">
        <f>+'Ekamutneri hamematakan'!F5</f>
        <v>Ծանոթություն նախատեսվող ցուցանիշների վերաբերյալ</v>
      </c>
      <c r="G5" s="17"/>
      <c r="H5" s="293" t="s">
        <v>200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20" customFormat="1" ht="41.25" customHeight="1">
      <c r="A6" s="11" t="s">
        <v>7</v>
      </c>
      <c r="B6" s="12" t="s">
        <v>29</v>
      </c>
      <c r="C6" s="201">
        <v>898.3</v>
      </c>
      <c r="D6" s="211">
        <f>+C78</f>
        <v>924.80000000000291</v>
      </c>
      <c r="E6" s="211">
        <f>D6-C6</f>
        <v>26.500000000002956</v>
      </c>
      <c r="F6" s="201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20" customFormat="1" ht="38.25" customHeight="1">
      <c r="A7" s="11" t="s">
        <v>11</v>
      </c>
      <c r="B7" s="12" t="s">
        <v>78</v>
      </c>
      <c r="C7" s="211">
        <f>SUM(C8:C17)</f>
        <v>35655.599999999999</v>
      </c>
      <c r="D7" s="211">
        <f>SUM(D8:D17)</f>
        <v>36000</v>
      </c>
      <c r="E7" s="211">
        <f>D7-C7</f>
        <v>344.40000000000146</v>
      </c>
      <c r="F7" s="201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22.5" customHeight="1">
      <c r="A8" s="56">
        <f>+'Dramakan hosqer'!A14</f>
        <v>1</v>
      </c>
      <c r="B8" s="268" t="str">
        <f>+'Dramakan hosqer'!B14</f>
        <v>Սուբսիդիայից</v>
      </c>
      <c r="C8" s="208">
        <v>35655.599999999999</v>
      </c>
      <c r="D8" s="208">
        <f>+'Dramakan hosqer'!F14</f>
        <v>36000</v>
      </c>
      <c r="E8" s="208">
        <f>+D8-C8</f>
        <v>344.40000000000146</v>
      </c>
      <c r="F8" s="208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17.25" hidden="1">
      <c r="A9" s="56">
        <f>+'Dramakan hosqer'!A15</f>
        <v>2</v>
      </c>
      <c r="B9" s="268" t="str">
        <f>+'Dramakan hosqer'!B15</f>
        <v>Կամավոր ատեստավորման գծով</v>
      </c>
      <c r="C9" s="208"/>
      <c r="D9" s="208">
        <f>+'Dramakan hosqer'!F15</f>
        <v>0</v>
      </c>
      <c r="E9" s="208">
        <f t="shared" ref="E9:E17" si="0">+D9-C9</f>
        <v>0</v>
      </c>
      <c r="F9" s="208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hosqer'!A16</f>
        <v>3</v>
      </c>
      <c r="B10" s="268" t="str">
        <f>+'Dramakan hosqer'!B16</f>
        <v xml:space="preserve">Վճարովի ծառայություններից </v>
      </c>
      <c r="C10" s="208"/>
      <c r="D10" s="208">
        <f>+'Dramakan hosqer'!F16</f>
        <v>0</v>
      </c>
      <c r="E10" s="208">
        <f t="shared" si="0"/>
        <v>0</v>
      </c>
      <c r="F10" s="208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17.25" hidden="1">
      <c r="A11" s="56">
        <f>+'Dramakan hosqer'!A17</f>
        <v>4</v>
      </c>
      <c r="B11" s="268" t="str">
        <f>+'Dramakan hosqer'!B17</f>
        <v>Սպասարկման և կոմունալ համավճարներից</v>
      </c>
      <c r="C11" s="208"/>
      <c r="D11" s="208">
        <f>+'Dramakan hosqer'!F17</f>
        <v>0</v>
      </c>
      <c r="E11" s="208">
        <f t="shared" si="0"/>
        <v>0</v>
      </c>
      <c r="F11" s="208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hosqer'!A18</f>
        <v>5</v>
      </c>
      <c r="B12" s="268" t="str">
        <f>+'Dramakan hosqer'!B18</f>
        <v>Ֆինանսական օգնությունից</v>
      </c>
      <c r="C12" s="208"/>
      <c r="D12" s="208">
        <f>+'Dramakan hosqer'!F18</f>
        <v>0</v>
      </c>
      <c r="E12" s="208">
        <f t="shared" si="0"/>
        <v>0</v>
      </c>
      <c r="F12" s="208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17.25" hidden="1">
      <c r="A13" s="56">
        <f>+'Dramakan hosqer'!A19</f>
        <v>6</v>
      </c>
      <c r="B13" s="268" t="str">
        <f>+'Dramakan hosqer'!B19</f>
        <v>Չփոխանակվող գործարքներից (դրամաշնորհից)</v>
      </c>
      <c r="C13" s="208"/>
      <c r="D13" s="208">
        <f>+'Dramakan hosqer'!F19</f>
        <v>0</v>
      </c>
      <c r="E13" s="208">
        <f t="shared" si="0"/>
        <v>0</v>
      </c>
      <c r="F13" s="208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 hidden="1">
      <c r="A14" s="56">
        <f>+'Dramakan hosqer'!A20</f>
        <v>7</v>
      </c>
      <c r="B14" s="268" t="str">
        <f>+'Dramakan hosqer'!B20</f>
        <v>Դեբիտորական պարտքերից</v>
      </c>
      <c r="C14" s="208"/>
      <c r="D14" s="208">
        <f>+'Dramakan hosqer'!F20</f>
        <v>0</v>
      </c>
      <c r="E14" s="208">
        <f t="shared" si="0"/>
        <v>0</v>
      </c>
      <c r="F14" s="208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 hidden="1">
      <c r="A15" s="56">
        <f>+'Dramakan hosqer'!A21</f>
        <v>8</v>
      </c>
      <c r="B15" s="268" t="str">
        <f>+'Dramakan hosqer'!B21</f>
        <v>Բանկի տոկոսից</v>
      </c>
      <c r="C15" s="208"/>
      <c r="D15" s="208">
        <f>+'Dramakan hosqer'!F21</f>
        <v>0</v>
      </c>
      <c r="E15" s="208">
        <f t="shared" si="0"/>
        <v>0</v>
      </c>
      <c r="F15" s="208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3" customFormat="1" ht="17.25" hidden="1">
      <c r="A16" s="56">
        <f>+'Dramakan hosqer'!A22</f>
        <v>9</v>
      </c>
      <c r="B16" s="270" t="str">
        <f>+'Dramakan hosqer'!B22</f>
        <v>Այլ մուտքեր</v>
      </c>
      <c r="C16" s="208"/>
      <c r="D16" s="208">
        <f>+'Dramakan hosqer'!F22</f>
        <v>0</v>
      </c>
      <c r="E16" s="208">
        <f t="shared" si="0"/>
        <v>0</v>
      </c>
      <c r="F16" s="208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3" customFormat="1" ht="17.25" hidden="1">
      <c r="A17" s="56">
        <f>+'Dramakan hosqer'!A23</f>
        <v>10</v>
      </c>
      <c r="B17" s="270">
        <f>+'Dramakan hosqer'!B23</f>
        <v>0</v>
      </c>
      <c r="C17" s="208"/>
      <c r="D17" s="208">
        <f>+'Dramakan hosqer'!F23</f>
        <v>0</v>
      </c>
      <c r="E17" s="208">
        <f t="shared" si="0"/>
        <v>0</v>
      </c>
      <c r="F17" s="208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19" customFormat="1" ht="34.5">
      <c r="A18" s="319" t="s">
        <v>31</v>
      </c>
      <c r="B18" s="320" t="s">
        <v>79</v>
      </c>
      <c r="C18" s="201">
        <f>+C19+C60+C73</f>
        <v>35629.1</v>
      </c>
      <c r="D18" s="201">
        <f>+D19+D60+D73</f>
        <v>36918.649999999994</v>
      </c>
      <c r="E18" s="201">
        <f>+E19+E60+E73</f>
        <v>1289.5499999999984</v>
      </c>
      <c r="F18" s="201"/>
      <c r="G18" s="263"/>
      <c r="H18" s="96"/>
      <c r="I18" s="96"/>
      <c r="J18" s="96"/>
      <c r="K18" s="96"/>
      <c r="L18" s="96"/>
      <c r="M18" s="96"/>
      <c r="N18" s="104"/>
      <c r="O18" s="104"/>
      <c r="P18" s="104"/>
      <c r="Q18" s="104"/>
      <c r="R18" s="104"/>
      <c r="S18" s="104"/>
      <c r="T18" s="104"/>
    </row>
    <row r="19" spans="1:20" s="20" customFormat="1" ht="17.25">
      <c r="A19" s="14" t="s">
        <v>52</v>
      </c>
      <c r="B19" s="12" t="s">
        <v>55</v>
      </c>
      <c r="C19" s="211">
        <f>SUM(C20,C23:C29,C33:C55,C58:C59)</f>
        <v>35629.1</v>
      </c>
      <c r="D19" s="211">
        <f>SUM(D20,D23:D29,D33:D55,D58:D59)</f>
        <v>36918.649999999994</v>
      </c>
      <c r="E19" s="211">
        <f>SUM(E20,E23:E28,E32:E55,E58:E59)</f>
        <v>1289.5499999999984</v>
      </c>
      <c r="F19" s="201"/>
      <c r="G19" s="111"/>
      <c r="H19" s="96"/>
      <c r="I19" s="96"/>
      <c r="J19" s="96"/>
      <c r="K19" s="96"/>
      <c r="L19" s="96"/>
      <c r="M19" s="96"/>
      <c r="N19" s="104"/>
      <c r="O19" s="104"/>
      <c r="P19" s="104"/>
      <c r="Q19" s="104"/>
      <c r="R19" s="104"/>
      <c r="S19" s="104"/>
      <c r="T19" s="104"/>
    </row>
    <row r="20" spans="1:20" s="54" customFormat="1" ht="17.25">
      <c r="A20" s="56">
        <f>+'Dramakan hosqer'!A26</f>
        <v>1</v>
      </c>
      <c r="B20" s="237" t="str">
        <f>+'Dramakan hosqer'!B26</f>
        <v>Աշխատավարձի գծով</v>
      </c>
      <c r="C20" s="208">
        <v>32319.4</v>
      </c>
      <c r="D20" s="208">
        <f>+'Dramakan hosqer'!F26</f>
        <v>32437</v>
      </c>
      <c r="E20" s="208">
        <f>+D20-C20</f>
        <v>117.59999999999854</v>
      </c>
      <c r="F20" s="208"/>
      <c r="G20" s="90"/>
      <c r="H20" s="99"/>
      <c r="I20" s="99"/>
      <c r="J20" s="99"/>
      <c r="K20" s="99"/>
      <c r="L20" s="99"/>
      <c r="M20" s="99"/>
      <c r="N20" s="106"/>
      <c r="O20" s="106"/>
      <c r="P20" s="106"/>
      <c r="Q20" s="106"/>
      <c r="R20" s="106"/>
      <c r="S20" s="106"/>
      <c r="T20" s="106"/>
    </row>
    <row r="21" spans="1:20" hidden="1">
      <c r="A21" s="25">
        <f>+'Dramakan hosqer'!A27</f>
        <v>1.1000000000000001</v>
      </c>
      <c r="B21" s="269" t="str">
        <f>+'Dramakan hosqer'!B27</f>
        <v>լրավճար վճարովի ծառայության գծով</v>
      </c>
      <c r="C21" s="202"/>
      <c r="D21" s="202">
        <f>+'Dramakan hosqer'!F27</f>
        <v>0</v>
      </c>
      <c r="E21" s="202">
        <f t="shared" ref="E21:E56" si="1">+D21-C21</f>
        <v>0</v>
      </c>
      <c r="F21" s="202"/>
    </row>
    <row r="22" spans="1:20" hidden="1">
      <c r="A22" s="25">
        <f>+'Dramakan hosqer'!A28</f>
        <v>1.2000000000000002</v>
      </c>
      <c r="B22" s="271" t="str">
        <f>+'Dramakan hosqer'!B28</f>
        <v>պարգևատրման գծով</v>
      </c>
      <c r="C22" s="202"/>
      <c r="D22" s="202">
        <f>+'Dramakan hosqer'!F28</f>
        <v>0</v>
      </c>
      <c r="E22" s="202">
        <f t="shared" si="1"/>
        <v>0</v>
      </c>
      <c r="F22" s="202"/>
    </row>
    <row r="23" spans="1:20" hidden="1">
      <c r="A23" s="25">
        <f>+'Dramakan hosqer'!A29</f>
        <v>1.3000000000000003</v>
      </c>
      <c r="B23" s="269" t="str">
        <f>+'Dramakan hosqer'!B29</f>
        <v>կամավոր ատեստավորման գծով</v>
      </c>
      <c r="C23" s="202"/>
      <c r="D23" s="202">
        <f>+'Dramakan hosqer'!F29</f>
        <v>0</v>
      </c>
      <c r="E23" s="202">
        <f t="shared" si="1"/>
        <v>0</v>
      </c>
      <c r="F23" s="202"/>
    </row>
    <row r="24" spans="1:20" s="54" customFormat="1" ht="17.25">
      <c r="A24" s="56">
        <f>+'Dramakan hosqer'!A30</f>
        <v>2</v>
      </c>
      <c r="B24" s="217" t="str">
        <f>+'Dramakan hosqer'!B30</f>
        <v>Ջեռուցման գծով</v>
      </c>
      <c r="C24" s="208">
        <v>560.4</v>
      </c>
      <c r="D24" s="208">
        <f>+'Dramakan hosqer'!F30</f>
        <v>478.4</v>
      </c>
      <c r="E24" s="208">
        <f t="shared" si="1"/>
        <v>-82</v>
      </c>
      <c r="F24" s="208"/>
      <c r="G24" s="90"/>
      <c r="H24" s="99"/>
      <c r="I24" s="99"/>
      <c r="J24" s="99"/>
      <c r="K24" s="99"/>
      <c r="L24" s="99"/>
      <c r="M24" s="99"/>
      <c r="N24" s="106"/>
      <c r="O24" s="106"/>
      <c r="P24" s="106"/>
      <c r="Q24" s="106"/>
      <c r="R24" s="106"/>
      <c r="S24" s="106"/>
      <c r="T24" s="106"/>
    </row>
    <row r="25" spans="1:20" s="54" customFormat="1" ht="17.25">
      <c r="A25" s="56">
        <f>+'Dramakan hosqer'!A31</f>
        <v>3</v>
      </c>
      <c r="B25" s="217" t="str">
        <f>+'Dramakan hosqer'!B31</f>
        <v>Էլեկտրաէներգիայի գծով</v>
      </c>
      <c r="C25" s="208">
        <v>1973.7</v>
      </c>
      <c r="D25" s="208">
        <f>+'Dramakan hosqer'!F31</f>
        <v>2290.6999999999998</v>
      </c>
      <c r="E25" s="208">
        <f t="shared" si="1"/>
        <v>316.99999999999977</v>
      </c>
      <c r="F25" s="208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>
      <c r="A26" s="56">
        <f>+'Dramakan hosqer'!A32</f>
        <v>4</v>
      </c>
      <c r="B26" s="217" t="str">
        <f>+'Dramakan hosqer'!B32</f>
        <v>Ջրմուղ-կոյուղու գծով</v>
      </c>
      <c r="C26" s="208">
        <v>14.4</v>
      </c>
      <c r="D26" s="208">
        <f>+'Dramakan hosqer'!F32</f>
        <v>21.9</v>
      </c>
      <c r="E26" s="208">
        <f t="shared" si="1"/>
        <v>7.4999999999999982</v>
      </c>
      <c r="F26" s="208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17.25">
      <c r="A27" s="56">
        <f>+'Dramakan hosqer'!A33</f>
        <v>5</v>
      </c>
      <c r="B27" s="217" t="str">
        <f>+'Dramakan hosqer'!B33</f>
        <v>Աղբահանության գծով</v>
      </c>
      <c r="C27" s="208">
        <v>187.6</v>
      </c>
      <c r="D27" s="208">
        <f>+'Dramakan hosqer'!F33</f>
        <v>187.6</v>
      </c>
      <c r="E27" s="208">
        <f t="shared" si="1"/>
        <v>0</v>
      </c>
      <c r="F27" s="208"/>
      <c r="G27" s="112"/>
      <c r="H27" s="100"/>
      <c r="I27" s="100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17.25" hidden="1">
      <c r="A28" s="56">
        <f>+'Dramakan hosqer'!A34</f>
        <v>6</v>
      </c>
      <c r="B28" s="217" t="str">
        <f>+'Dramakan hosqer'!B34</f>
        <v>Ախտաբանության գծով</v>
      </c>
      <c r="C28" s="208"/>
      <c r="D28" s="208">
        <f>+'Dramakan hosqer'!F34</f>
        <v>0</v>
      </c>
      <c r="E28" s="208">
        <f t="shared" si="1"/>
        <v>0</v>
      </c>
      <c r="F28" s="208"/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17.25" hidden="1">
      <c r="A29" s="56">
        <f>+'Dramakan hosqer'!A35</f>
        <v>7</v>
      </c>
      <c r="B29" s="217" t="str">
        <f>+'Dramakan hosqer'!B35</f>
        <v>Կապի գծով, որից`</v>
      </c>
      <c r="C29" s="209">
        <f>SUM(C30:C32)</f>
        <v>0</v>
      </c>
      <c r="D29" s="209">
        <f>+'Dramakan hosqer'!F35</f>
        <v>0</v>
      </c>
      <c r="E29" s="209">
        <f t="shared" si="1"/>
        <v>0</v>
      </c>
      <c r="F29" s="208"/>
      <c r="G29" s="90"/>
      <c r="H29" s="99"/>
      <c r="I29" s="99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31" customFormat="1" ht="14.25" hidden="1">
      <c r="A30" s="25">
        <f>+'Dramakan hosqer'!A36</f>
        <v>7.1</v>
      </c>
      <c r="B30" s="269" t="str">
        <f>+'Dramakan hosqer'!B36</f>
        <v>բաժանորդային վճար</v>
      </c>
      <c r="C30" s="202"/>
      <c r="D30" s="202">
        <f>+'Dramakan hosqer'!F36</f>
        <v>0</v>
      </c>
      <c r="E30" s="202">
        <f t="shared" si="1"/>
        <v>0</v>
      </c>
      <c r="F30" s="202"/>
      <c r="G30" s="113"/>
      <c r="H30" s="101"/>
      <c r="I30" s="101"/>
      <c r="J30" s="101"/>
      <c r="K30" s="101"/>
      <c r="L30" s="101"/>
      <c r="M30" s="101"/>
      <c r="N30" s="107"/>
      <c r="O30" s="107"/>
      <c r="P30" s="107"/>
      <c r="Q30" s="107"/>
      <c r="R30" s="107"/>
      <c r="S30" s="107"/>
      <c r="T30" s="107"/>
    </row>
    <row r="31" spans="1:20" hidden="1">
      <c r="A31" s="25">
        <f>+'Dramakan hosqer'!A37</f>
        <v>7.1999999999999993</v>
      </c>
      <c r="B31" s="269" t="str">
        <f>+'Dramakan hosqer'!B37</f>
        <v>րոպեավճար</v>
      </c>
      <c r="C31" s="202"/>
      <c r="D31" s="202">
        <f>+'Dramakan hosqer'!F37</f>
        <v>0</v>
      </c>
      <c r="E31" s="202">
        <f t="shared" si="1"/>
        <v>0</v>
      </c>
      <c r="F31" s="202"/>
      <c r="I31" s="115"/>
    </row>
    <row r="32" spans="1:20" hidden="1">
      <c r="A32" s="25">
        <f>+'Dramakan hosqer'!A38</f>
        <v>7.2999999999999989</v>
      </c>
      <c r="B32" s="269" t="str">
        <f>+'Dramakan hosqer'!B38</f>
        <v>ինտերնետ կապ</v>
      </c>
      <c r="C32" s="202"/>
      <c r="D32" s="202">
        <f>+'Dramakan hosqer'!F38</f>
        <v>0</v>
      </c>
      <c r="E32" s="202">
        <f t="shared" si="1"/>
        <v>0</v>
      </c>
      <c r="F32" s="202"/>
      <c r="I32" s="115"/>
    </row>
    <row r="33" spans="1:20" s="54" customFormat="1" ht="17.25">
      <c r="A33" s="56">
        <f>+'Dramakan hosqer'!A39</f>
        <v>6</v>
      </c>
      <c r="B33" s="217" t="str">
        <f>+'Dramakan hosqer'!B39</f>
        <v>Բանկային ծառայության գծով</v>
      </c>
      <c r="C33" s="208">
        <v>10</v>
      </c>
      <c r="D33" s="208">
        <f>+'Dramakan hosqer'!F39</f>
        <v>10</v>
      </c>
      <c r="E33" s="208">
        <f t="shared" si="1"/>
        <v>0</v>
      </c>
      <c r="F33" s="208"/>
      <c r="G33" s="6"/>
      <c r="H33" s="99"/>
      <c r="I33" s="99"/>
      <c r="J33" s="99"/>
      <c r="K33" s="99"/>
      <c r="L33" s="99"/>
      <c r="M33" s="99"/>
      <c r="N33" s="106"/>
      <c r="O33" s="106"/>
      <c r="P33" s="106"/>
      <c r="Q33" s="106"/>
      <c r="R33" s="106"/>
      <c r="S33" s="106"/>
      <c r="T33" s="106"/>
    </row>
    <row r="34" spans="1:20" s="54" customFormat="1" ht="17.25">
      <c r="A34" s="56">
        <f>+'Dramakan hosqer'!A40</f>
        <v>7</v>
      </c>
      <c r="B34" s="217" t="str">
        <f>+'Dramakan hosqer'!B40</f>
        <v>Տնտեսական ապրանքների գծով</v>
      </c>
      <c r="C34" s="208">
        <v>38.9</v>
      </c>
      <c r="D34" s="208">
        <f>+'Dramakan hosqer'!F40</f>
        <v>70</v>
      </c>
      <c r="E34" s="208">
        <f t="shared" si="1"/>
        <v>31.1</v>
      </c>
      <c r="F34" s="208"/>
      <c r="G34" s="90"/>
      <c r="H34" s="99"/>
      <c r="I34" s="99"/>
      <c r="J34" s="99"/>
      <c r="K34" s="99"/>
      <c r="L34" s="99"/>
      <c r="M34" s="99"/>
      <c r="N34" s="106"/>
      <c r="O34" s="106"/>
      <c r="P34" s="106"/>
      <c r="Q34" s="106"/>
      <c r="R34" s="106"/>
      <c r="S34" s="106"/>
      <c r="T34" s="106"/>
    </row>
    <row r="35" spans="1:20" s="54" customFormat="1" ht="17.25">
      <c r="A35" s="56">
        <f>+'Dramakan hosqer'!A41</f>
        <v>8</v>
      </c>
      <c r="B35" s="217" t="str">
        <f>+'Dramakan hosqer'!B41</f>
        <v>Գրասենյակային ապրանքների գծով</v>
      </c>
      <c r="C35" s="208">
        <v>88.2</v>
      </c>
      <c r="D35" s="208">
        <f>+'Dramakan hosqer'!F41</f>
        <v>60</v>
      </c>
      <c r="E35" s="208">
        <f t="shared" si="1"/>
        <v>-28.200000000000003</v>
      </c>
      <c r="F35" s="208"/>
      <c r="G35" s="90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17.25" hidden="1">
      <c r="A36" s="56">
        <f>+'Dramakan hosqer'!A42</f>
        <v>9</v>
      </c>
      <c r="B36" s="217" t="str">
        <f>+'Dramakan hosqer'!B42</f>
        <v>Փոքրարժեք կամ արագամաշ առարկաների գծով</v>
      </c>
      <c r="C36" s="208"/>
      <c r="D36" s="208">
        <f>+'Dramakan hosqer'!F42</f>
        <v>0</v>
      </c>
      <c r="E36" s="208">
        <f t="shared" si="1"/>
        <v>0</v>
      </c>
      <c r="F36" s="208"/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17.25" hidden="1">
      <c r="A37" s="56">
        <f>+'Dramakan hosqer'!A43</f>
        <v>10</v>
      </c>
      <c r="B37" s="217" t="str">
        <f>+'Dramakan hosqer'!B43</f>
        <v>Ուսումնական նյութերի գծով</v>
      </c>
      <c r="C37" s="208"/>
      <c r="D37" s="208">
        <f>+'Dramakan hosqer'!F43</f>
        <v>0</v>
      </c>
      <c r="E37" s="208">
        <f t="shared" si="1"/>
        <v>0</v>
      </c>
      <c r="F37" s="208"/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17.25">
      <c r="A38" s="56">
        <f>+'Dramakan hosqer'!A44</f>
        <v>9</v>
      </c>
      <c r="B38" s="217" t="str">
        <f>+'Dramakan hosqer'!B44</f>
        <v>Դեղորայքի գծով</v>
      </c>
      <c r="C38" s="208">
        <v>30</v>
      </c>
      <c r="D38" s="208">
        <f>+'Dramakan hosqer'!F44</f>
        <v>30</v>
      </c>
      <c r="E38" s="208">
        <f t="shared" si="1"/>
        <v>0</v>
      </c>
      <c r="F38" s="208"/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hosqer'!A45</f>
        <v>10</v>
      </c>
      <c r="B39" s="217" t="str">
        <f>+'Dramakan hosqer'!B45</f>
        <v>Բուժ.ծառայության գծով</v>
      </c>
      <c r="C39" s="208"/>
      <c r="D39" s="208">
        <f>+'Dramakan hosqer'!F45</f>
        <v>0</v>
      </c>
      <c r="E39" s="208">
        <f t="shared" si="1"/>
        <v>0</v>
      </c>
      <c r="F39" s="208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 hidden="1">
      <c r="A40" s="56">
        <f>+'Dramakan hosqer'!A46</f>
        <v>11</v>
      </c>
      <c r="B40" s="217" t="str">
        <f>+'Dramakan hosqer'!B46</f>
        <v>Ընթացիկ վերանորոգման գծով</v>
      </c>
      <c r="C40" s="208"/>
      <c r="D40" s="208">
        <f>+'Dramakan hosqer'!F46</f>
        <v>0</v>
      </c>
      <c r="E40" s="208">
        <f t="shared" si="1"/>
        <v>0</v>
      </c>
      <c r="F40" s="208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>
      <c r="A41" s="56">
        <f>+'Dramakan hosqer'!A47</f>
        <v>10</v>
      </c>
      <c r="B41" s="217" t="str">
        <f>+'Dramakan hosqer'!B47</f>
        <v>Ջեռուցման համակարգի սպասարկման գծով</v>
      </c>
      <c r="C41" s="208">
        <v>32.1</v>
      </c>
      <c r="D41" s="208">
        <f>+'Dramakan hosqer'!F47</f>
        <v>32.1</v>
      </c>
      <c r="E41" s="208">
        <f t="shared" si="1"/>
        <v>0</v>
      </c>
      <c r="F41" s="208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17.25" hidden="1">
      <c r="A42" s="56">
        <f>+'Dramakan hosqer'!A48</f>
        <v>11</v>
      </c>
      <c r="B42" s="217" t="str">
        <f>+'Dramakan hosqer'!B48</f>
        <v>Կաթսայատան սպասարկման գծով</v>
      </c>
      <c r="C42" s="208"/>
      <c r="D42" s="208">
        <f>+'Dramakan hosqer'!F48</f>
        <v>0</v>
      </c>
      <c r="E42" s="208">
        <f t="shared" si="1"/>
        <v>0</v>
      </c>
      <c r="F42" s="208"/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 hidden="1">
      <c r="A43" s="56">
        <f>+'Dramakan hosqer'!A49</f>
        <v>12</v>
      </c>
      <c r="B43" s="217" t="str">
        <f>+'Dramakan hosqer'!B49</f>
        <v>Սպասարկման և կոմունալ համավճարների գծով</v>
      </c>
      <c r="C43" s="208"/>
      <c r="D43" s="208">
        <f>+'Dramakan hosqer'!F49</f>
        <v>0</v>
      </c>
      <c r="E43" s="208">
        <f t="shared" si="1"/>
        <v>0</v>
      </c>
      <c r="F43" s="208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 hidden="1">
      <c r="A44" s="56">
        <f>+'Dramakan hosqer'!A50</f>
        <v>13</v>
      </c>
      <c r="B44" s="217" t="str">
        <f>+'Dramakan hosqer'!B50</f>
        <v>Գնումների համակարգողի ծառայության գծով</v>
      </c>
      <c r="C44" s="208"/>
      <c r="D44" s="208">
        <f>+'Dramakan hosqer'!F50</f>
        <v>0</v>
      </c>
      <c r="E44" s="208">
        <f t="shared" si="1"/>
        <v>0</v>
      </c>
      <c r="F44" s="208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21" customHeight="1">
      <c r="A45" s="56">
        <f>+'Dramakan hosqer'!A51</f>
        <v>11</v>
      </c>
      <c r="B45" s="217" t="str">
        <f>+'Dramakan hosqer'!B51</f>
        <v>Համակարգիչների տեխնիկական սպասարկման գծով</v>
      </c>
      <c r="C45" s="208"/>
      <c r="D45" s="208">
        <f>+'Dramakan hosqer'!F51</f>
        <v>25</v>
      </c>
      <c r="E45" s="208">
        <f t="shared" si="1"/>
        <v>25</v>
      </c>
      <c r="F45" s="208"/>
      <c r="G45" s="6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20.25" customHeight="1">
      <c r="A46" s="56">
        <f>+'Dramakan hosqer'!A52</f>
        <v>12</v>
      </c>
      <c r="B46" s="217" t="str">
        <f>+'Dramakan hosqer'!B52</f>
        <v>Համակարգչային ծրագրի և կայքի սպասարկման գծով</v>
      </c>
      <c r="C46" s="208">
        <v>95</v>
      </c>
      <c r="D46" s="208">
        <f>+'Dramakan hosqer'!F52</f>
        <v>117</v>
      </c>
      <c r="E46" s="208">
        <f t="shared" si="1"/>
        <v>22</v>
      </c>
      <c r="F46" s="208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17.25">
      <c r="A47" s="56">
        <f>+'Dramakan hosqer'!A53</f>
        <v>13</v>
      </c>
      <c r="B47" s="217" t="str">
        <f>+'Dramakan hosqer'!B53</f>
        <v>էլ․ստորագրության գծով</v>
      </c>
      <c r="C47" s="208">
        <v>3</v>
      </c>
      <c r="D47" s="208">
        <f>+'Dramakan hosqer'!F53</f>
        <v>3</v>
      </c>
      <c r="E47" s="208">
        <f t="shared" si="1"/>
        <v>0</v>
      </c>
      <c r="F47" s="208"/>
      <c r="G47" s="90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17.25" hidden="1">
      <c r="A48" s="56">
        <f>+'Dramakan hosqer'!A54</f>
        <v>14</v>
      </c>
      <c r="B48" s="217" t="str">
        <f>+'Dramakan hosqer'!B54</f>
        <v>Հայտարարության գծով</v>
      </c>
      <c r="C48" s="208"/>
      <c r="D48" s="208">
        <f>+'Dramakan hosqer'!F54</f>
        <v>0</v>
      </c>
      <c r="E48" s="208">
        <f t="shared" si="1"/>
        <v>0</v>
      </c>
      <c r="F48" s="208"/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 hidden="1">
      <c r="A49" s="56">
        <f>+'Dramakan hosqer'!A55</f>
        <v>15</v>
      </c>
      <c r="B49" s="217" t="str">
        <f>+'Dramakan hosqer'!B55</f>
        <v>Բաժանորդագրության գծով</v>
      </c>
      <c r="C49" s="208"/>
      <c r="D49" s="208">
        <f>+'Dramakan hosqer'!F55</f>
        <v>0</v>
      </c>
      <c r="E49" s="208">
        <f t="shared" si="1"/>
        <v>0</v>
      </c>
      <c r="F49" s="208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17.25" hidden="1">
      <c r="A50" s="56">
        <f>+'Dramakan hosqer'!A56</f>
        <v>16</v>
      </c>
      <c r="B50" s="217" t="str">
        <f>+'Dramakan hosqer'!B56</f>
        <v>Վերապատրաստման գծով</v>
      </c>
      <c r="C50" s="208"/>
      <c r="D50" s="208">
        <f>+'Dramakan hosqer'!F56</f>
        <v>0</v>
      </c>
      <c r="E50" s="208">
        <f t="shared" si="1"/>
        <v>0</v>
      </c>
      <c r="F50" s="208"/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7.25">
      <c r="A51" s="56">
        <f>+'Dramakan hosqer'!A57</f>
        <v>14</v>
      </c>
      <c r="B51" s="217" t="str">
        <f>+'Dramakan hosqer'!B57</f>
        <v>Միջոցառումների և գործուղումների գծով</v>
      </c>
      <c r="C51" s="208">
        <v>276.39999999999998</v>
      </c>
      <c r="D51" s="208">
        <f>+'Dramakan hosqer'!F57</f>
        <v>0</v>
      </c>
      <c r="E51" s="208">
        <f t="shared" si="1"/>
        <v>-276.39999999999998</v>
      </c>
      <c r="F51" s="208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17.25" hidden="1">
      <c r="A52" s="56">
        <f>+'Dramakan hosqer'!A58</f>
        <v>15</v>
      </c>
      <c r="B52" s="217" t="str">
        <f>+'Dramakan hosqer'!B58</f>
        <v>Տպագրական ծառայությունների գծով</v>
      </c>
      <c r="C52" s="208"/>
      <c r="D52" s="208">
        <f>+'Dramakan hosqer'!F58</f>
        <v>0</v>
      </c>
      <c r="E52" s="208">
        <f t="shared" si="1"/>
        <v>0</v>
      </c>
      <c r="F52" s="208"/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3" customFormat="1" ht="17.25" hidden="1">
      <c r="A53" s="56">
        <f>+'Dramakan hosqer'!A59</f>
        <v>16</v>
      </c>
      <c r="B53" s="237">
        <f>+'Dramakan hosqer'!B59</f>
        <v>0</v>
      </c>
      <c r="C53" s="208"/>
      <c r="D53" s="208">
        <f>+'Dramakan hosqer'!F59</f>
        <v>0</v>
      </c>
      <c r="E53" s="208">
        <f t="shared" si="1"/>
        <v>0</v>
      </c>
      <c r="F53" s="208"/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3" customFormat="1" ht="17.25" hidden="1">
      <c r="A54" s="56">
        <f>+'Dramakan hosqer'!A60</f>
        <v>17</v>
      </c>
      <c r="B54" s="237">
        <f>+'Dramakan hosqer'!B60</f>
        <v>0</v>
      </c>
      <c r="C54" s="208"/>
      <c r="D54" s="208">
        <f>+'Dramakan hosqer'!F60</f>
        <v>0</v>
      </c>
      <c r="E54" s="208">
        <f t="shared" si="1"/>
        <v>0</v>
      </c>
      <c r="F54" s="208"/>
      <c r="G54" s="261" t="s">
        <v>191</v>
      </c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4" customFormat="1" ht="17.25" hidden="1">
      <c r="A55" s="56">
        <f>+'Dramakan hosqer'!A61</f>
        <v>18</v>
      </c>
      <c r="B55" s="217" t="str">
        <f>+'Dramakan hosqer'!B61</f>
        <v>Հարկային պարտավորությունների գծով, այդ թվում՝</v>
      </c>
      <c r="C55" s="208"/>
      <c r="D55" s="209">
        <f>SUM(D56:D57)</f>
        <v>0</v>
      </c>
      <c r="E55" s="208">
        <f t="shared" si="1"/>
        <v>0</v>
      </c>
      <c r="F55" s="208"/>
      <c r="G55" s="263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134" customFormat="1" hidden="1">
      <c r="A56" s="13">
        <f>+'Dramakan hosqer'!A62</f>
        <v>18.100000000000001</v>
      </c>
      <c r="B56" s="277" t="str">
        <f>+'Dramakan hosqer'!B62</f>
        <v>ԱԱՀ-ի գծով</v>
      </c>
      <c r="C56" s="202"/>
      <c r="D56" s="202">
        <f>+'Dramakan hosqer'!F62</f>
        <v>0</v>
      </c>
      <c r="E56" s="202">
        <f t="shared" si="1"/>
        <v>0</v>
      </c>
      <c r="F56" s="202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 hidden="1">
      <c r="A57" s="13">
        <f>+'Dramakan hosqer'!A63</f>
        <v>18.200000000000003</v>
      </c>
      <c r="B57" s="277" t="str">
        <f>+'Dramakan hosqer'!B63</f>
        <v xml:space="preserve">չփոխհատուցվող հարկերի գծով </v>
      </c>
      <c r="C57" s="202"/>
      <c r="D57" s="202">
        <f>+'Dramakan hosqer'!F63</f>
        <v>0</v>
      </c>
      <c r="E57" s="202">
        <f t="shared" ref="E57" si="2">+D57-C57</f>
        <v>0</v>
      </c>
      <c r="F57" s="202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54" customFormat="1" ht="17.25">
      <c r="A58" s="397">
        <f>+'Dramakan hosqer'!A64</f>
        <v>14</v>
      </c>
      <c r="B58" s="398" t="str">
        <f>+'Dramakan hosqer'!B64</f>
        <v>Կրեդիտորական պարտքի մարման գծով</v>
      </c>
      <c r="C58" s="399"/>
      <c r="D58" s="399">
        <f>+'Dramakan hosqer'!F64</f>
        <v>1155.95</v>
      </c>
      <c r="E58" s="399">
        <f t="shared" ref="E58:E59" si="3">+D58-C58</f>
        <v>1155.95</v>
      </c>
      <c r="F58" s="208"/>
      <c r="G58" s="94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4" customFormat="1" ht="17.25" hidden="1">
      <c r="A59" s="397">
        <f>+'Dramakan hosqer'!A65</f>
        <v>15</v>
      </c>
      <c r="B59" s="398" t="str">
        <f>+'Dramakan hosqer'!B65</f>
        <v>Այլ արտահոսքերի գծով</v>
      </c>
      <c r="C59" s="399"/>
      <c r="D59" s="399"/>
      <c r="E59" s="399">
        <f t="shared" si="3"/>
        <v>0</v>
      </c>
      <c r="F59" s="208"/>
      <c r="G59" s="94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4" customFormat="1" ht="17.25" hidden="1">
      <c r="A60" s="137" t="s">
        <v>53</v>
      </c>
      <c r="B60" s="12" t="s">
        <v>56</v>
      </c>
      <c r="C60" s="211">
        <f>+C61+C69</f>
        <v>0</v>
      </c>
      <c r="D60" s="211">
        <f>+D61+D69</f>
        <v>0</v>
      </c>
      <c r="E60" s="211">
        <f t="shared" ref="E60" si="4">D60-C60</f>
        <v>0</v>
      </c>
      <c r="F60" s="201"/>
      <c r="G60" s="90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54" customFormat="1" ht="17.25" hidden="1">
      <c r="A61" s="400">
        <f>+'Dramakan hosqer'!A67</f>
        <v>1</v>
      </c>
      <c r="B61" s="12" t="str">
        <f>+'Dramakan hosqer'!B67</f>
        <v>Հիմնական միջոցների ձեռքբերում, այդ թվում՝</v>
      </c>
      <c r="C61" s="211">
        <f>SUM(C62:C68)</f>
        <v>0</v>
      </c>
      <c r="D61" s="211">
        <f>SUM(D62:D68)</f>
        <v>0</v>
      </c>
      <c r="E61" s="211">
        <f>+D61-C61</f>
        <v>0</v>
      </c>
      <c r="F61" s="208"/>
      <c r="G61" s="90"/>
      <c r="H61" s="99"/>
      <c r="I61" s="99"/>
      <c r="J61" s="99"/>
      <c r="K61" s="99"/>
      <c r="L61" s="99"/>
      <c r="M61" s="99"/>
      <c r="N61" s="106"/>
      <c r="O61" s="106"/>
      <c r="P61" s="106"/>
      <c r="Q61" s="106"/>
      <c r="R61" s="106"/>
      <c r="S61" s="106"/>
      <c r="T61" s="106"/>
    </row>
    <row r="62" spans="1:20" s="54" customFormat="1" ht="17.25" hidden="1">
      <c r="A62" s="61">
        <f>+'Dramakan hosqer'!A68</f>
        <v>1.1000000000000001</v>
      </c>
      <c r="B62" s="212" t="str">
        <f>+'Dramakan hosqer'!B68</f>
        <v>գրասենյակային և տնտեսական գույք</v>
      </c>
      <c r="C62" s="208"/>
      <c r="D62" s="209">
        <f>+'Dramakan hosqer'!F68</f>
        <v>0</v>
      </c>
      <c r="E62" s="209">
        <f t="shared" ref="E62:E72" si="5">+D62-C62</f>
        <v>0</v>
      </c>
      <c r="F62" s="208"/>
      <c r="G62" s="90"/>
      <c r="H62" s="99"/>
      <c r="I62" s="99"/>
      <c r="J62" s="99"/>
      <c r="K62" s="99"/>
      <c r="L62" s="99"/>
      <c r="M62" s="99"/>
      <c r="N62" s="106"/>
      <c r="O62" s="106"/>
      <c r="P62" s="106"/>
      <c r="Q62" s="106"/>
      <c r="R62" s="106"/>
      <c r="S62" s="106"/>
      <c r="T62" s="106"/>
    </row>
    <row r="63" spans="1:20" s="54" customFormat="1" ht="17.25" hidden="1">
      <c r="A63" s="61">
        <f>+'Dramakan hosqer'!A69</f>
        <v>1.2000000000000002</v>
      </c>
      <c r="B63" s="212" t="str">
        <f>+'Dramakan hosqer'!B69</f>
        <v>համակարգչային սարքավորումներ / տեխնիկա</v>
      </c>
      <c r="C63" s="208"/>
      <c r="D63" s="209">
        <f>+'Dramakan hosqer'!F69</f>
        <v>0</v>
      </c>
      <c r="E63" s="209">
        <f t="shared" si="5"/>
        <v>0</v>
      </c>
      <c r="F63" s="208"/>
      <c r="G63" s="90"/>
      <c r="H63" s="99"/>
      <c r="I63" s="99"/>
      <c r="J63" s="99"/>
      <c r="K63" s="99"/>
      <c r="L63" s="99"/>
      <c r="M63" s="99"/>
      <c r="N63" s="106"/>
      <c r="O63" s="106"/>
      <c r="P63" s="106"/>
      <c r="Q63" s="106"/>
      <c r="R63" s="106"/>
      <c r="S63" s="106"/>
      <c r="T63" s="106"/>
    </row>
    <row r="64" spans="1:20" s="54" customFormat="1" ht="17.25" hidden="1">
      <c r="A64" s="61">
        <f>+'Dramakan hosqer'!A70</f>
        <v>1.3000000000000003</v>
      </c>
      <c r="B64" s="212" t="str">
        <f>+'Dramakan hosqer'!B70</f>
        <v>մեքենաներ և սարքավորումներ</v>
      </c>
      <c r="C64" s="208"/>
      <c r="D64" s="209">
        <f>+'Dramakan hosqer'!F70</f>
        <v>0</v>
      </c>
      <c r="E64" s="209">
        <f t="shared" si="5"/>
        <v>0</v>
      </c>
      <c r="F64" s="208"/>
      <c r="G64" s="90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4" customFormat="1" ht="17.25" hidden="1">
      <c r="A65" s="61">
        <f>+'Dramakan hosqer'!A71</f>
        <v>1.4000000000000004</v>
      </c>
      <c r="B65" s="212" t="str">
        <f>+'Dramakan hosqer'!B71</f>
        <v>երաժշտական գործիքներ</v>
      </c>
      <c r="C65" s="208"/>
      <c r="D65" s="209">
        <f>+'Dramakan hosqer'!F71</f>
        <v>0</v>
      </c>
      <c r="E65" s="209">
        <f t="shared" si="5"/>
        <v>0</v>
      </c>
      <c r="F65" s="208"/>
      <c r="G65" s="90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4" customFormat="1" ht="17.25" hidden="1">
      <c r="A66" s="61">
        <f>+'Dramakan hosqer'!A72</f>
        <v>1.5000000000000004</v>
      </c>
      <c r="B66" s="212" t="str">
        <f>+'Dramakan hosqer'!B72</f>
        <v>սպորտային գույք</v>
      </c>
      <c r="C66" s="208"/>
      <c r="D66" s="209">
        <f>+'Dramakan hosqer'!F72</f>
        <v>0</v>
      </c>
      <c r="E66" s="209">
        <f t="shared" si="5"/>
        <v>0</v>
      </c>
      <c r="F66" s="208"/>
      <c r="G66" s="90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3" customFormat="1" ht="17.25" hidden="1">
      <c r="A67" s="61">
        <f>+'Dramakan hosqer'!A73</f>
        <v>1.6000000000000005</v>
      </c>
      <c r="B67" s="213" t="str">
        <f>+'Dramakan hosqer'!B73</f>
        <v>գրականություն</v>
      </c>
      <c r="C67" s="208"/>
      <c r="D67" s="208">
        <f>+'Dramakan hosqer'!F73</f>
        <v>0</v>
      </c>
      <c r="E67" s="208">
        <f t="shared" si="5"/>
        <v>0</v>
      </c>
      <c r="F67" s="208"/>
      <c r="G67" s="90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3" customFormat="1" ht="17.25" hidden="1">
      <c r="A68" s="61">
        <f>+'Dramakan hosqer'!A74</f>
        <v>1.7000000000000006</v>
      </c>
      <c r="B68" s="213">
        <f>+'Dramakan hosqer'!B74</f>
        <v>0</v>
      </c>
      <c r="C68" s="208"/>
      <c r="D68" s="208">
        <f>+'Dramakan hosqer'!F74</f>
        <v>0</v>
      </c>
      <c r="E68" s="208">
        <f t="shared" si="5"/>
        <v>0</v>
      </c>
      <c r="F68" s="208"/>
      <c r="G68" s="53" t="s">
        <v>246</v>
      </c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402" customFormat="1" ht="34.5" hidden="1">
      <c r="A69" s="400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1">
        <f>SUM(C70:C72)</f>
        <v>0</v>
      </c>
      <c r="D69" s="211">
        <f>SUM(D70:D72)</f>
        <v>0</v>
      </c>
      <c r="E69" s="201">
        <f t="shared" si="5"/>
        <v>0</v>
      </c>
      <c r="F69" s="201"/>
      <c r="G69" s="401"/>
      <c r="H69" s="89"/>
      <c r="I69" s="89"/>
      <c r="J69" s="89"/>
      <c r="K69" s="89"/>
      <c r="L69" s="89"/>
      <c r="M69" s="89"/>
      <c r="N69" s="87"/>
      <c r="O69" s="87"/>
      <c r="P69" s="87"/>
      <c r="Q69" s="87"/>
      <c r="R69" s="87"/>
      <c r="S69" s="87"/>
      <c r="T69" s="87"/>
    </row>
    <row r="70" spans="1:20" s="82" customFormat="1" ht="17.25" hidden="1">
      <c r="A70" s="61">
        <f>+'Dramakan hosqer'!A76</f>
        <v>2.1</v>
      </c>
      <c r="B70" s="212" t="str">
        <f>+'Dramakan hosqer'!B76</f>
        <v>ամրացված գույքի (շենք)</v>
      </c>
      <c r="C70" s="208"/>
      <c r="D70" s="209">
        <f>+'Dramakan hosqer'!F76</f>
        <v>0</v>
      </c>
      <c r="E70" s="209">
        <f t="shared" si="5"/>
        <v>0</v>
      </c>
      <c r="F70" s="208"/>
      <c r="G70" s="142"/>
      <c r="H70" s="93"/>
      <c r="I70" s="88"/>
      <c r="J70" s="88"/>
      <c r="K70" s="88"/>
      <c r="L70" s="88"/>
      <c r="M70" s="88"/>
      <c r="N70" s="88"/>
      <c r="O70" s="81"/>
      <c r="P70" s="81"/>
      <c r="Q70" s="81"/>
    </row>
    <row r="71" spans="1:20" s="54" customFormat="1" ht="17.25" hidden="1">
      <c r="A71" s="61">
        <f>+'Dramakan hosqer'!A77</f>
        <v>2.2000000000000002</v>
      </c>
      <c r="B71" s="212" t="str">
        <f>+'Dramakan hosqer'!B77</f>
        <v>հիմնական միջոցի</v>
      </c>
      <c r="C71" s="208"/>
      <c r="D71" s="209">
        <f>+'Dramakan hosqer'!F77</f>
        <v>0</v>
      </c>
      <c r="E71" s="209">
        <f t="shared" si="5"/>
        <v>0</v>
      </c>
      <c r="F71" s="208"/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17.25" hidden="1">
      <c r="A72" s="61">
        <f>+'Dramakan hosqer'!A78</f>
        <v>2.3000000000000003</v>
      </c>
      <c r="B72" s="212" t="str">
        <f>+'Dramakan hosqer'!B78</f>
        <v>նախագծանախահաշվային փաստաթղթերի գծով</v>
      </c>
      <c r="C72" s="208"/>
      <c r="D72" s="209">
        <f>+'Dramakan hosqer'!F78</f>
        <v>0</v>
      </c>
      <c r="E72" s="209">
        <f t="shared" si="5"/>
        <v>0</v>
      </c>
      <c r="F72" s="208"/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4" customFormat="1" ht="34.5" hidden="1">
      <c r="A73" s="137" t="s">
        <v>54</v>
      </c>
      <c r="B73" s="12" t="s">
        <v>124</v>
      </c>
      <c r="C73" s="211">
        <f>SUM(C74:C77)</f>
        <v>0</v>
      </c>
      <c r="D73" s="211">
        <f>SUM(D74:D77)</f>
        <v>0</v>
      </c>
      <c r="E73" s="211">
        <f t="shared" ref="E73:E78" si="6">D73-C73</f>
        <v>0</v>
      </c>
      <c r="F73" s="201"/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 hidden="1">
      <c r="A74" s="61">
        <f>+'Dramakan hosqer'!A80</f>
        <v>1</v>
      </c>
      <c r="B74" s="243" t="str">
        <f>+'Dramakan hosqer'!B80</f>
        <v>Աշխատավարձի գծով</v>
      </c>
      <c r="C74" s="208"/>
      <c r="D74" s="208">
        <f>+'Dramakan hosqer'!F80</f>
        <v>0</v>
      </c>
      <c r="E74" s="208">
        <f>D74-C74</f>
        <v>0</v>
      </c>
      <c r="F74" s="208"/>
      <c r="G74" s="90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54" customFormat="1" ht="17.25" hidden="1">
      <c r="A75" s="61">
        <f>+'Dramakan hosqer'!A81</f>
        <v>0</v>
      </c>
      <c r="B75" s="243">
        <f>+'Dramakan hosqer'!B81</f>
        <v>0</v>
      </c>
      <c r="C75" s="208"/>
      <c r="D75" s="208">
        <f>+'Dramakan hosqer'!F81</f>
        <v>0</v>
      </c>
      <c r="E75" s="208">
        <f t="shared" ref="E75:E77" si="7">D75-C75</f>
        <v>0</v>
      </c>
      <c r="F75" s="208"/>
      <c r="G75" s="90"/>
      <c r="H75" s="99"/>
      <c r="I75" s="99"/>
      <c r="J75" s="99"/>
      <c r="K75" s="99"/>
      <c r="L75" s="99"/>
      <c r="M75" s="99"/>
      <c r="N75" s="106"/>
      <c r="O75" s="106"/>
      <c r="P75" s="106"/>
      <c r="Q75" s="106"/>
      <c r="R75" s="106"/>
      <c r="S75" s="106"/>
      <c r="T75" s="106"/>
    </row>
    <row r="76" spans="1:20" s="54" customFormat="1" ht="17.25" hidden="1">
      <c r="A76" s="61">
        <f>+'Dramakan hosqer'!A82</f>
        <v>0</v>
      </c>
      <c r="B76" s="243">
        <f>+'Dramakan hosqer'!B82</f>
        <v>0</v>
      </c>
      <c r="C76" s="208"/>
      <c r="D76" s="208">
        <f>+'Dramakan hosqer'!F82</f>
        <v>0</v>
      </c>
      <c r="E76" s="208">
        <f t="shared" si="7"/>
        <v>0</v>
      </c>
      <c r="F76" s="208"/>
      <c r="G76" s="90"/>
      <c r="H76" s="99"/>
      <c r="I76" s="99"/>
      <c r="J76" s="99"/>
      <c r="K76" s="99"/>
      <c r="L76" s="99"/>
      <c r="M76" s="99"/>
      <c r="N76" s="106"/>
      <c r="O76" s="106"/>
      <c r="P76" s="106"/>
      <c r="Q76" s="106"/>
      <c r="R76" s="106"/>
      <c r="S76" s="106"/>
      <c r="T76" s="106"/>
    </row>
    <row r="77" spans="1:20" s="262" customFormat="1" ht="17.25" hidden="1">
      <c r="A77" s="61">
        <f>+'Dramakan hosqer'!A83</f>
        <v>0</v>
      </c>
      <c r="B77" s="237">
        <f>+'Dramakan hosqer'!B83</f>
        <v>0</v>
      </c>
      <c r="C77" s="208"/>
      <c r="D77" s="208">
        <f>+'Dramakan hosqer'!F83</f>
        <v>0</v>
      </c>
      <c r="E77" s="208">
        <f t="shared" si="7"/>
        <v>0</v>
      </c>
      <c r="F77" s="208"/>
      <c r="G77" s="90"/>
      <c r="H77" s="89"/>
      <c r="I77" s="89"/>
      <c r="J77" s="89"/>
      <c r="K77" s="89"/>
      <c r="L77" s="89"/>
      <c r="M77" s="89"/>
      <c r="N77" s="87"/>
      <c r="O77" s="87"/>
      <c r="P77" s="87"/>
      <c r="Q77" s="87"/>
      <c r="R77" s="87"/>
      <c r="S77" s="87"/>
      <c r="T77" s="87"/>
    </row>
    <row r="78" spans="1:20" s="34" customFormat="1" ht="34.5">
      <c r="A78" s="11" t="s">
        <v>35</v>
      </c>
      <c r="B78" s="12" t="s">
        <v>36</v>
      </c>
      <c r="C78" s="211">
        <f>C6+C7-C18</f>
        <v>924.80000000000291</v>
      </c>
      <c r="D78" s="211">
        <f>D6+D7-D18</f>
        <v>6.1500000000087311</v>
      </c>
      <c r="E78" s="211">
        <f t="shared" si="6"/>
        <v>-918.64999999999418</v>
      </c>
      <c r="F78" s="201"/>
      <c r="G78" s="114"/>
      <c r="H78" s="102"/>
      <c r="I78" s="102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20" customFormat="1" ht="17.25">
      <c r="A79" s="18"/>
      <c r="B79" s="278"/>
      <c r="C79" s="18"/>
      <c r="D79" s="18"/>
      <c r="E79" s="18"/>
      <c r="F79" s="18"/>
      <c r="G79" s="111"/>
      <c r="H79" s="96"/>
      <c r="I79" s="96"/>
      <c r="J79" s="96"/>
      <c r="K79" s="96"/>
      <c r="L79" s="96"/>
      <c r="M79" s="96"/>
      <c r="N79" s="104"/>
      <c r="O79" s="104"/>
      <c r="P79" s="104"/>
      <c r="Q79" s="104"/>
      <c r="R79" s="104"/>
      <c r="S79" s="104"/>
      <c r="T79" s="104"/>
    </row>
    <row r="80" spans="1:20" s="20" customFormat="1" ht="17.25">
      <c r="B80" s="16" t="s">
        <v>2</v>
      </c>
      <c r="C80" s="18"/>
      <c r="D80" s="528" t="str">
        <f>+'Ekamut-caxs'!D69</f>
        <v>ՀԱԿՈԲՅԱՆ ՄԱՐՏԻՆ</v>
      </c>
      <c r="E80" s="525"/>
      <c r="F80" s="102"/>
      <c r="G80" s="111"/>
      <c r="H80" s="96"/>
      <c r="I80" s="96"/>
      <c r="J80" s="96"/>
      <c r="K80" s="96"/>
      <c r="L80" s="96"/>
      <c r="M80" s="96"/>
      <c r="N80" s="104"/>
      <c r="O80" s="104"/>
      <c r="P80" s="104"/>
      <c r="Q80" s="104"/>
      <c r="R80" s="104"/>
      <c r="S80" s="104"/>
      <c r="T80" s="104"/>
    </row>
    <row r="81" spans="1:20" ht="17.25">
      <c r="A81" s="20"/>
      <c r="B81" s="242" t="s">
        <v>4</v>
      </c>
      <c r="C81" s="20"/>
      <c r="D81" s="527" t="s">
        <v>90</v>
      </c>
      <c r="E81" s="527"/>
      <c r="F81" s="238"/>
    </row>
    <row r="82" spans="1:20" s="17" customFormat="1" ht="17.25">
      <c r="A82" s="18"/>
      <c r="B82" s="279" t="s">
        <v>6</v>
      </c>
      <c r="C82" s="18"/>
      <c r="D82" s="525" t="str">
        <f>+'Ekamut-caxs'!D71</f>
        <v>ՄՈՎՍԻՍՅԱՆ ԼՈՒՍԻՆԵ</v>
      </c>
      <c r="E82" s="525"/>
      <c r="F82" s="102"/>
      <c r="G82" s="109"/>
      <c r="H82" s="95"/>
      <c r="I82" s="95"/>
      <c r="J82" s="95"/>
      <c r="K82" s="95"/>
      <c r="L82" s="95"/>
      <c r="M82" s="95"/>
      <c r="N82" s="103"/>
      <c r="O82" s="103"/>
      <c r="P82" s="103"/>
      <c r="Q82" s="103"/>
      <c r="R82" s="103"/>
      <c r="S82" s="103"/>
      <c r="T82" s="103"/>
    </row>
    <row r="83" spans="1:20" s="17" customFormat="1">
      <c r="A83" s="18"/>
      <c r="B83" s="278"/>
      <c r="C83" s="18"/>
      <c r="D83" s="527" t="s">
        <v>90</v>
      </c>
      <c r="E83" s="527"/>
      <c r="F83" s="238"/>
      <c r="G83" s="109"/>
      <c r="H83" s="95"/>
      <c r="I83" s="95"/>
      <c r="J83" s="95"/>
      <c r="K83" s="95"/>
      <c r="L83" s="95"/>
      <c r="M83" s="95"/>
      <c r="N83" s="103"/>
      <c r="O83" s="103"/>
      <c r="P83" s="103"/>
      <c r="Q83" s="103"/>
      <c r="R83" s="103"/>
      <c r="S83" s="103"/>
      <c r="T83" s="103"/>
    </row>
    <row r="84" spans="1:20" s="17" customFormat="1">
      <c r="A84" s="18"/>
      <c r="B84" s="280" t="s">
        <v>1</v>
      </c>
      <c r="C84" s="18"/>
      <c r="D84" s="18"/>
      <c r="E84" s="18"/>
      <c r="F84" s="18"/>
      <c r="G84" s="109"/>
      <c r="H84" s="95"/>
      <c r="I84" s="95"/>
      <c r="J84" s="95"/>
      <c r="K84" s="95"/>
      <c r="L84" s="95"/>
      <c r="M84" s="95"/>
      <c r="N84" s="103"/>
      <c r="O84" s="103"/>
      <c r="P84" s="103"/>
      <c r="Q84" s="103"/>
      <c r="R84" s="103"/>
      <c r="S84" s="103"/>
      <c r="T84" s="103"/>
    </row>
    <row r="85" spans="1:20" s="17" customFormat="1">
      <c r="B85" s="21"/>
      <c r="G85" s="109"/>
      <c r="H85" s="95"/>
      <c r="I85" s="95"/>
      <c r="J85" s="95"/>
      <c r="K85" s="95"/>
      <c r="L85" s="95"/>
      <c r="M85" s="95"/>
      <c r="N85" s="103"/>
      <c r="O85" s="103"/>
      <c r="P85" s="103"/>
      <c r="Q85" s="103"/>
      <c r="R85" s="103"/>
      <c r="S85" s="103"/>
      <c r="T85" s="103"/>
    </row>
    <row r="86" spans="1:20" s="17" customFormat="1">
      <c r="B86" s="21"/>
      <c r="G86" s="109"/>
      <c r="H86" s="95"/>
      <c r="I86" s="95"/>
      <c r="J86" s="95"/>
      <c r="K86" s="95"/>
      <c r="L86" s="95"/>
      <c r="M86" s="95"/>
      <c r="N86" s="103"/>
      <c r="O86" s="103"/>
      <c r="P86" s="103"/>
      <c r="Q86" s="103"/>
      <c r="R86" s="103"/>
      <c r="S86" s="103"/>
      <c r="T86" s="103"/>
    </row>
    <row r="87" spans="1:20" s="17" customFormat="1">
      <c r="B87" s="21"/>
      <c r="G87" s="109"/>
      <c r="H87" s="95"/>
      <c r="I87" s="95"/>
      <c r="J87" s="95"/>
      <c r="K87" s="95"/>
      <c r="L87" s="95"/>
      <c r="M87" s="95"/>
      <c r="N87" s="103"/>
      <c r="O87" s="103"/>
      <c r="P87" s="103"/>
      <c r="Q87" s="103"/>
      <c r="R87" s="103"/>
      <c r="S87" s="103"/>
      <c r="T87" s="103"/>
    </row>
    <row r="88" spans="1:20" s="17" customFormat="1">
      <c r="B88" s="21"/>
      <c r="G88" s="109"/>
      <c r="H88" s="95"/>
      <c r="I88" s="95"/>
      <c r="J88" s="95"/>
      <c r="K88" s="95"/>
      <c r="L88" s="95"/>
      <c r="M88" s="95"/>
      <c r="N88" s="103"/>
      <c r="O88" s="103"/>
      <c r="P88" s="103"/>
      <c r="Q88" s="103"/>
      <c r="R88" s="103"/>
      <c r="S88" s="103"/>
      <c r="T88" s="103"/>
    </row>
    <row r="89" spans="1:20" s="17" customFormat="1">
      <c r="B89" s="21"/>
      <c r="G89" s="109"/>
      <c r="H89" s="95"/>
      <c r="I89" s="95"/>
      <c r="J89" s="95"/>
      <c r="K89" s="95"/>
      <c r="L89" s="95"/>
      <c r="M89" s="95"/>
      <c r="N89" s="103"/>
      <c r="O89" s="103"/>
      <c r="P89" s="103"/>
      <c r="Q89" s="103"/>
      <c r="R89" s="103"/>
      <c r="S89" s="103"/>
      <c r="T89" s="103"/>
    </row>
    <row r="90" spans="1:20" s="17" customFormat="1">
      <c r="B90" s="21"/>
      <c r="G90" s="109"/>
      <c r="H90" s="95"/>
      <c r="I90" s="95"/>
      <c r="J90" s="95"/>
      <c r="K90" s="95"/>
      <c r="L90" s="95"/>
      <c r="M90" s="95"/>
      <c r="N90" s="103"/>
      <c r="O90" s="103"/>
      <c r="P90" s="103"/>
      <c r="Q90" s="103"/>
      <c r="R90" s="103"/>
      <c r="S90" s="103"/>
      <c r="T90" s="103"/>
    </row>
    <row r="91" spans="1:20" s="17" customFormat="1">
      <c r="B91" s="21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7" customFormat="1">
      <c r="B92" s="21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7" customFormat="1">
      <c r="B93" s="21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7" customFormat="1">
      <c r="B94" s="21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7" customFormat="1">
      <c r="B95" s="21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7" customFormat="1">
      <c r="B96" s="21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7" customFormat="1">
      <c r="B97" s="21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7" customFormat="1">
      <c r="B98" s="21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7" customFormat="1">
      <c r="B99" s="21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7" customFormat="1">
      <c r="B100" s="21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7" customFormat="1">
      <c r="B101" s="21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7" customFormat="1">
      <c r="B102" s="21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7" customFormat="1">
      <c r="B103" s="21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7" customFormat="1">
      <c r="B104" s="21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7" customFormat="1">
      <c r="B105" s="21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7" customFormat="1">
      <c r="B106" s="21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7" customFormat="1">
      <c r="B107" s="21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7" customFormat="1">
      <c r="B108" s="21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7" customFormat="1">
      <c r="B109" s="21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7" customFormat="1">
      <c r="B110" s="21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7" customFormat="1">
      <c r="B111" s="21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7" customFormat="1">
      <c r="B112" s="21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7" customFormat="1">
      <c r="B113" s="21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7" customFormat="1">
      <c r="B114" s="21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7" customFormat="1">
      <c r="B115" s="21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</sheetData>
  <sheetProtection algorithmName="SHA-512" hashValue="Saa0b2BzR+CuSYY9rttWXfsvywb9KFjBqbwAkQn9cbbr/7oFRPdKKbAtcwQoDWlM7I3fIAj9Z0TZzWIoWEe42g==" saltValue="DEkpuqg7fDtanrc6bRII9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F63" activeCellId="1" sqref="C62 F6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35" t="s">
        <v>65</v>
      </c>
      <c r="B1" s="535"/>
      <c r="C1" s="535"/>
      <c r="D1" s="535"/>
      <c r="E1" s="535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36" t="str">
        <f>+'Ekamut-caxs'!A7:D7</f>
        <v xml:space="preserve">«ՀԱՅԿԱԿԱՆ ԱԶԳԱՅԻՆ ԿՈԽ ԸՄԲՇԱՄԱՐՏԻ ԵՐԵՎԱՆԻ ՄԱՐԶԱԱԿՈՒՄԲ» ՀՈԱԿ-ի  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38" t="s">
        <v>127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39" t="s">
        <v>208</v>
      </c>
      <c r="B4" s="539"/>
      <c r="C4" s="539"/>
      <c r="D4" s="539"/>
      <c r="E4" s="539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30" t="s">
        <v>132</v>
      </c>
      <c r="B7" s="531"/>
      <c r="C7" s="531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83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134</v>
      </c>
      <c r="C9" s="165" t="s">
        <v>135</v>
      </c>
      <c r="D9" s="29">
        <v>83</v>
      </c>
      <c r="E9" s="29"/>
    </row>
    <row r="10" spans="1:22" ht="27" customHeight="1">
      <c r="A10" s="165">
        <v>1.2</v>
      </c>
      <c r="B10" s="166" t="s">
        <v>136</v>
      </c>
      <c r="C10" s="165" t="s">
        <v>137</v>
      </c>
      <c r="D10" s="29"/>
      <c r="E10" s="29"/>
    </row>
    <row r="11" spans="1:22" ht="27" customHeight="1">
      <c r="A11" s="165">
        <v>1.3</v>
      </c>
      <c r="B11" s="166" t="s">
        <v>138</v>
      </c>
      <c r="C11" s="165" t="s">
        <v>139</v>
      </c>
      <c r="D11" s="29"/>
      <c r="E11" s="29"/>
    </row>
    <row r="12" spans="1:22" ht="27" customHeight="1">
      <c r="A12" s="165">
        <v>1.4</v>
      </c>
      <c r="B12" s="167" t="s">
        <v>140</v>
      </c>
      <c r="C12" s="168" t="s">
        <v>141</v>
      </c>
      <c r="D12" s="29"/>
      <c r="E12" s="29"/>
    </row>
    <row r="13" spans="1:22" ht="27" customHeight="1">
      <c r="A13" s="165">
        <v>1.5</v>
      </c>
      <c r="B13" s="167"/>
      <c r="C13" s="165" t="s">
        <v>142</v>
      </c>
      <c r="D13" s="29"/>
      <c r="E13" s="29"/>
    </row>
    <row r="14" spans="1:22" ht="18" customHeight="1">
      <c r="A14" s="165">
        <v>1.6</v>
      </c>
      <c r="B14" s="166" t="s">
        <v>176</v>
      </c>
      <c r="C14" s="165" t="s">
        <v>143</v>
      </c>
      <c r="D14" s="29"/>
      <c r="E14" s="29"/>
    </row>
    <row r="15" spans="1:22" ht="33.75" customHeight="1">
      <c r="A15" s="165">
        <v>1.7</v>
      </c>
      <c r="B15" s="167"/>
      <c r="C15" s="165" t="s">
        <v>165</v>
      </c>
      <c r="D15" s="29"/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/>
      <c r="E28" s="29"/>
    </row>
    <row r="29" spans="1:22" ht="26.2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5"/>
      <c r="B34" s="174" t="s">
        <v>67</v>
      </c>
      <c r="C34" s="175"/>
      <c r="D34" s="176">
        <f>D8+D30</f>
        <v>83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30" t="s">
        <v>157</v>
      </c>
      <c r="B35" s="531"/>
      <c r="C35" s="531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29">
        <v>77.900000000000006</v>
      </c>
      <c r="E36" s="29"/>
    </row>
    <row r="37" spans="1:22" ht="21" customHeight="1">
      <c r="A37" s="165">
        <v>1.2</v>
      </c>
      <c r="B37" s="166" t="s">
        <v>136</v>
      </c>
      <c r="C37" s="165" t="s">
        <v>137</v>
      </c>
      <c r="D37" s="29">
        <v>225.7</v>
      </c>
      <c r="E37" s="29"/>
    </row>
    <row r="38" spans="1:22" ht="21" customHeight="1">
      <c r="A38" s="165">
        <v>1.3</v>
      </c>
      <c r="B38" s="166" t="s">
        <v>138</v>
      </c>
      <c r="C38" s="165" t="s">
        <v>139</v>
      </c>
      <c r="D38" s="29">
        <v>11</v>
      </c>
      <c r="E38" s="29"/>
    </row>
    <row r="39" spans="1:22" ht="21" customHeight="1">
      <c r="A39" s="165">
        <v>1.4</v>
      </c>
      <c r="B39" s="167" t="s">
        <v>140</v>
      </c>
      <c r="C39" s="168" t="s">
        <v>141</v>
      </c>
      <c r="D39" s="29">
        <v>15.65</v>
      </c>
      <c r="E39" s="29"/>
    </row>
    <row r="40" spans="1:22" ht="20.25" customHeight="1">
      <c r="A40" s="165">
        <v>1.6</v>
      </c>
      <c r="B40" s="166" t="s">
        <v>176</v>
      </c>
      <c r="C40" s="165" t="s">
        <v>143</v>
      </c>
      <c r="D40" s="29"/>
      <c r="E40" s="29"/>
    </row>
    <row r="41" spans="1:22" ht="33.75" customHeight="1">
      <c r="A41" s="165">
        <v>1.7</v>
      </c>
      <c r="B41" s="167"/>
      <c r="C41" s="165" t="s">
        <v>165</v>
      </c>
      <c r="D41" s="29"/>
      <c r="E41" s="29"/>
    </row>
    <row r="42" spans="1:22" ht="23.25" customHeight="1">
      <c r="A42" s="165">
        <v>1.8</v>
      </c>
      <c r="B42" s="167"/>
      <c r="C42" s="169" t="s">
        <v>203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144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144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144</v>
      </c>
      <c r="C48" s="165" t="s">
        <v>145</v>
      </c>
      <c r="D48" s="29">
        <v>688.3</v>
      </c>
      <c r="E48" s="29"/>
    </row>
    <row r="49" spans="1:22" ht="24" customHeight="1">
      <c r="A49" s="165">
        <v>2.5</v>
      </c>
      <c r="B49" s="167" t="s">
        <v>144</v>
      </c>
      <c r="C49" s="165" t="s">
        <v>146</v>
      </c>
      <c r="D49" s="29">
        <v>20.399999999999999</v>
      </c>
      <c r="E49" s="29"/>
    </row>
    <row r="50" spans="1:22" ht="24" customHeight="1">
      <c r="A50" s="165">
        <v>2.6</v>
      </c>
      <c r="B50" s="166" t="s">
        <v>147</v>
      </c>
      <c r="C50" s="165" t="s">
        <v>148</v>
      </c>
      <c r="D50" s="29"/>
      <c r="E50" s="29"/>
    </row>
    <row r="51" spans="1:22" ht="24" customHeight="1">
      <c r="A51" s="165">
        <v>2.7</v>
      </c>
      <c r="B51" s="167" t="s">
        <v>149</v>
      </c>
      <c r="C51" s="165" t="s">
        <v>150</v>
      </c>
      <c r="D51" s="29"/>
      <c r="E51" s="29"/>
    </row>
    <row r="52" spans="1:22" ht="24" customHeight="1">
      <c r="A52" s="165">
        <v>2.8</v>
      </c>
      <c r="B52" s="167"/>
      <c r="C52" s="169" t="s">
        <v>151</v>
      </c>
      <c r="D52" s="29">
        <v>117</v>
      </c>
      <c r="E52" s="29"/>
    </row>
    <row r="53" spans="1:22" ht="33" customHeight="1">
      <c r="A53" s="165"/>
      <c r="B53" s="162" t="s">
        <v>158</v>
      </c>
      <c r="C53" s="28"/>
      <c r="D53" s="163">
        <f>SUM(D54:D57)</f>
        <v>0</v>
      </c>
      <c r="E53" s="29"/>
    </row>
    <row r="54" spans="1:22" ht="33" customHeight="1">
      <c r="A54" s="165">
        <v>1.1000000000000001</v>
      </c>
      <c r="B54" s="203"/>
      <c r="C54" s="204" t="s">
        <v>163</v>
      </c>
      <c r="D54" s="170"/>
      <c r="E54" s="29"/>
      <c r="F54" s="133"/>
    </row>
    <row r="55" spans="1:22" ht="30" customHeight="1">
      <c r="A55" s="165">
        <v>1.2</v>
      </c>
      <c r="B55" s="178"/>
      <c r="C55" s="165" t="s">
        <v>153</v>
      </c>
      <c r="D55" s="29"/>
      <c r="E55" s="165"/>
    </row>
    <row r="56" spans="1:22" ht="24.75" customHeight="1">
      <c r="A56" s="165">
        <v>1.3</v>
      </c>
      <c r="B56" s="167" t="s">
        <v>149</v>
      </c>
      <c r="C56" s="165" t="s">
        <v>155</v>
      </c>
      <c r="D56" s="29"/>
      <c r="E56" s="29"/>
    </row>
    <row r="57" spans="1:22" ht="24.75" customHeight="1">
      <c r="A57" s="165">
        <v>1.4</v>
      </c>
      <c r="B57" s="167" t="s">
        <v>149</v>
      </c>
      <c r="C57" s="165" t="s">
        <v>156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1155.95</v>
      </c>
      <c r="E58" s="182"/>
      <c r="F58" s="255">
        <f>+D58-D54</f>
        <v>1155.95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255</v>
      </c>
      <c r="C61" s="181">
        <v>924.76800000000003</v>
      </c>
      <c r="D61" s="532" t="s">
        <v>160</v>
      </c>
      <c r="E61" s="533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34" t="str">
        <f>+'Ekamut-caxs'!D69</f>
        <v>ՀԱԿՈԲՅԱՆ ՄԱՐՏԻՆ</v>
      </c>
      <c r="E63" s="53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29" t="s">
        <v>90</v>
      </c>
      <c r="E64" s="5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34" t="str">
        <f>+'Ekamut-caxs'!D71</f>
        <v>ՄՈՎՍԻՍՅԱՆ ԼՈՒՍԻՆԵ</v>
      </c>
      <c r="E65" s="53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29" t="s">
        <v>90</v>
      </c>
      <c r="E66" s="52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jBX+5TZoMyDNRRu6EBlVr0yF90WjksPs3u8OO5IFV/dEWfqqoMJRHdpTxM2SM+jMl1LBLL7wJNwgxXMDphQtYg==" saltValue="cUrlWKZAVNVdidx6Dj86+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7" zoomScaleSheetLayoutView="100" workbookViewId="0">
      <selection activeCell="F63" activeCellId="1" sqref="C62 F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0" t="s">
        <v>65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5" s="20" customFormat="1" ht="20.25">
      <c r="A2" s="510" t="str">
        <f>+'Ekamut-caxs'!A7:D7</f>
        <v xml:space="preserve">«ՀԱՅԿԱԿԱՆ ԱԶԳԱՅԻՆ ԿՈԽ ԸՄԲՇԱՄԱՐՏԻ ԵՐԵՎԱՆԻ ՄԱՐԶԱԱԿՈՒՄԲ» ՀՈԱԿ-ի 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19"/>
      <c r="O2" s="19"/>
    </row>
    <row r="3" spans="1:15" ht="17.25">
      <c r="A3" s="538" t="s">
        <v>276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24" t="s">
        <v>0</v>
      </c>
    </row>
    <row r="5" spans="1:15" ht="21" customHeight="1">
      <c r="A5" s="543" t="s">
        <v>199</v>
      </c>
      <c r="B5" s="543" t="s">
        <v>66</v>
      </c>
      <c r="C5" s="544" t="s">
        <v>187</v>
      </c>
      <c r="D5" s="544"/>
      <c r="E5" s="544"/>
      <c r="F5" s="544"/>
      <c r="G5" s="544"/>
      <c r="H5" s="544"/>
      <c r="I5" s="544"/>
      <c r="J5" s="544"/>
      <c r="K5" s="544"/>
      <c r="L5" s="544"/>
      <c r="M5" s="545" t="s">
        <v>126</v>
      </c>
    </row>
    <row r="6" spans="1:15" ht="146.25" customHeight="1">
      <c r="A6" s="543"/>
      <c r="B6" s="543"/>
      <c r="C6" s="233" t="s">
        <v>178</v>
      </c>
      <c r="D6" s="233" t="s">
        <v>188</v>
      </c>
      <c r="E6" s="233" t="s">
        <v>189</v>
      </c>
      <c r="F6" s="233" t="s">
        <v>125</v>
      </c>
      <c r="G6" s="233" t="s">
        <v>170</v>
      </c>
      <c r="H6" s="233" t="s">
        <v>169</v>
      </c>
      <c r="I6" s="233" t="s">
        <v>264</v>
      </c>
      <c r="J6" s="233" t="s">
        <v>216</v>
      </c>
      <c r="K6" s="233" t="str">
        <f>+'Ekamut-caxs'!B29</f>
        <v>լրավճար վճարովի ծառայության գծով</v>
      </c>
      <c r="L6" s="233" t="s">
        <v>207</v>
      </c>
      <c r="M6" s="546"/>
    </row>
    <row r="7" spans="1:15" ht="31.5" customHeight="1">
      <c r="A7" s="233">
        <v>1</v>
      </c>
      <c r="B7" s="249" t="s">
        <v>173</v>
      </c>
      <c r="C7" s="426">
        <f>+D11+11*2568.7</f>
        <v>30923.939999999995</v>
      </c>
      <c r="D7" s="426"/>
      <c r="E7" s="426" t="str">
        <f>IF(D7&gt;1,326.6," ")</f>
        <v xml:space="preserve"> </v>
      </c>
      <c r="F7" s="426">
        <f>778.8/12*11</f>
        <v>713.89999999999986</v>
      </c>
      <c r="G7" s="426">
        <f>108.6*2</f>
        <v>217.2</v>
      </c>
      <c r="H7" s="426">
        <v>120</v>
      </c>
      <c r="I7" s="426">
        <f>504/12*11</f>
        <v>462</v>
      </c>
      <c r="J7" s="426"/>
      <c r="K7" s="426"/>
      <c r="L7" s="426"/>
      <c r="M7" s="247">
        <f>ROUND(SUM(C7:L7),1)</f>
        <v>32437</v>
      </c>
    </row>
    <row r="8" spans="1:15" ht="43.5" customHeight="1">
      <c r="A8" s="233">
        <v>2</v>
      </c>
      <c r="B8" s="292" t="s">
        <v>87</v>
      </c>
      <c r="C8" s="426"/>
      <c r="D8" s="230" t="s">
        <v>166</v>
      </c>
      <c r="E8" s="230" t="s">
        <v>166</v>
      </c>
      <c r="F8" s="230" t="s">
        <v>166</v>
      </c>
      <c r="G8" s="230" t="s">
        <v>166</v>
      </c>
      <c r="H8" s="230" t="s">
        <v>166</v>
      </c>
      <c r="I8" s="230" t="s">
        <v>166</v>
      </c>
      <c r="J8" s="230" t="s">
        <v>166</v>
      </c>
      <c r="K8" s="230"/>
      <c r="L8" s="230" t="s">
        <v>166</v>
      </c>
      <c r="M8" s="247">
        <f>ROUND(SUM(C8:L8),1)</f>
        <v>0</v>
      </c>
    </row>
    <row r="9" spans="1:15" s="143" customFormat="1" ht="34.5" customHeight="1" thickBot="1">
      <c r="A9" s="250"/>
      <c r="B9" s="179" t="s">
        <v>67</v>
      </c>
      <c r="C9" s="230" t="s">
        <v>166</v>
      </c>
      <c r="D9" s="230" t="s">
        <v>166</v>
      </c>
      <c r="E9" s="230" t="s">
        <v>166</v>
      </c>
      <c r="F9" s="230" t="s">
        <v>166</v>
      </c>
      <c r="G9" s="230" t="s">
        <v>166</v>
      </c>
      <c r="H9" s="230" t="s">
        <v>166</v>
      </c>
      <c r="I9" s="230" t="s">
        <v>166</v>
      </c>
      <c r="J9" s="230" t="s">
        <v>166</v>
      </c>
      <c r="K9" s="230"/>
      <c r="L9" s="230" t="s">
        <v>166</v>
      </c>
      <c r="M9" s="248">
        <f>ROUND(SUM(M7:M8),1)</f>
        <v>32437</v>
      </c>
    </row>
    <row r="10" spans="1:15" s="427" customFormat="1" ht="15" customHeight="1">
      <c r="B10" s="102"/>
      <c r="C10" s="428"/>
      <c r="D10" s="428"/>
      <c r="E10" s="428"/>
      <c r="F10" s="428"/>
      <c r="G10" s="429"/>
      <c r="H10" s="429"/>
      <c r="I10" s="430"/>
      <c r="J10" s="429"/>
      <c r="K10" s="429"/>
      <c r="L10" s="428"/>
      <c r="M10" s="431"/>
    </row>
    <row r="11" spans="1:15" s="427" customFormat="1" ht="63.75" customHeight="1">
      <c r="B11" s="552" t="s">
        <v>262</v>
      </c>
      <c r="C11" s="552"/>
      <c r="D11" s="433">
        <v>2668.24</v>
      </c>
      <c r="E11" s="432"/>
      <c r="F11" s="432"/>
      <c r="G11" s="432"/>
      <c r="H11" s="432"/>
      <c r="I11" s="432"/>
      <c r="J11" s="429"/>
      <c r="K11" s="429"/>
      <c r="L11" s="428"/>
      <c r="M11" s="431"/>
    </row>
    <row r="12" spans="1:15" s="427" customFormat="1" ht="42.75" customHeight="1">
      <c r="B12" s="550"/>
      <c r="C12" s="551"/>
      <c r="D12" s="551"/>
      <c r="E12" s="551"/>
      <c r="F12" s="551"/>
      <c r="G12" s="551"/>
      <c r="H12" s="551"/>
      <c r="I12" s="551"/>
      <c r="J12" s="429"/>
      <c r="K12" s="429"/>
      <c r="L12" s="428"/>
      <c r="M12" s="431"/>
    </row>
    <row r="13" spans="1:15" s="145" customFormat="1" ht="21" customHeight="1">
      <c r="B13" s="147"/>
      <c r="C13" s="190"/>
      <c r="D13" s="190"/>
      <c r="E13" s="227"/>
      <c r="F13" s="192"/>
      <c r="G13" s="144"/>
      <c r="H13" s="144"/>
      <c r="I13" s="190"/>
      <c r="J13" s="547"/>
      <c r="K13" s="547"/>
      <c r="L13" s="547"/>
      <c r="M13" s="221"/>
    </row>
    <row r="14" spans="1:15" s="143" customFormat="1" ht="69" customHeight="1">
      <c r="B14" s="548" t="s">
        <v>172</v>
      </c>
      <c r="C14" s="549"/>
      <c r="E14" s="548" t="s">
        <v>171</v>
      </c>
      <c r="F14" s="549"/>
      <c r="G14" s="244"/>
      <c r="H14" s="553"/>
      <c r="I14" s="553"/>
      <c r="J14" s="190"/>
      <c r="K14" s="190"/>
      <c r="L14" s="190"/>
      <c r="M14" s="190"/>
    </row>
    <row r="15" spans="1:15" s="143" customFormat="1" ht="57.75" customHeight="1">
      <c r="B15" s="194" t="s">
        <v>162</v>
      </c>
      <c r="C15" s="260" t="s">
        <v>190</v>
      </c>
      <c r="E15" s="194" t="s">
        <v>162</v>
      </c>
      <c r="F15" s="260" t="s">
        <v>192</v>
      </c>
      <c r="G15" s="207"/>
      <c r="H15" s="254"/>
      <c r="I15" s="207"/>
      <c r="J15" s="228"/>
      <c r="K15" s="228"/>
      <c r="L15" s="228"/>
      <c r="M15" s="207"/>
    </row>
    <row r="16" spans="1:15" s="143" customFormat="1" ht="24" customHeight="1">
      <c r="B16" s="231">
        <v>108600</v>
      </c>
      <c r="C16" s="324">
        <v>340.9</v>
      </c>
      <c r="E16" s="231">
        <v>108600</v>
      </c>
      <c r="F16" s="253">
        <v>778.8</v>
      </c>
      <c r="G16" s="207"/>
      <c r="H16" s="251"/>
      <c r="I16" s="252"/>
      <c r="J16" s="228"/>
      <c r="K16" s="228"/>
      <c r="L16" s="228"/>
      <c r="M16" s="207"/>
    </row>
    <row r="17" spans="2:13" s="148" customFormat="1" ht="24" customHeight="1">
      <c r="B17" s="251"/>
      <c r="C17" s="252"/>
      <c r="D17" s="245"/>
      <c r="E17" s="246"/>
      <c r="F17" s="246"/>
      <c r="G17" s="229"/>
      <c r="H17" s="245"/>
      <c r="I17" s="252"/>
      <c r="J17" s="195"/>
      <c r="K17" s="195"/>
      <c r="L17" s="195"/>
      <c r="M17" s="229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41" t="s">
        <v>277</v>
      </c>
      <c r="H19" s="541"/>
      <c r="I19" s="541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42" t="s">
        <v>90</v>
      </c>
      <c r="H20" s="542"/>
      <c r="I20" s="542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41" t="s">
        <v>278</v>
      </c>
      <c r="H21" s="541"/>
      <c r="I21" s="541"/>
      <c r="J21" s="128"/>
      <c r="K21" s="128"/>
    </row>
    <row r="22" spans="2:13" s="118" customFormat="1" ht="18.75" customHeight="1">
      <c r="E22" s="129" t="s">
        <v>89</v>
      </c>
      <c r="F22" s="130"/>
      <c r="G22" s="542" t="s">
        <v>90</v>
      </c>
      <c r="H22" s="542"/>
      <c r="I22" s="542"/>
      <c r="J22" s="121"/>
      <c r="K22" s="121"/>
    </row>
    <row r="23" spans="2:13" s="119" customFormat="1" ht="16.5">
      <c r="C23" s="121"/>
      <c r="D23" s="121"/>
    </row>
  </sheetData>
  <sheetProtection algorithmName="SHA-512" hashValue="JK7sUJfxGy8SdTmWuWuCA0fnYU7qu6Kj8o2r/Snh3Lew/OYY+gOehWzhlogfvYr9C9ce0+EAspYlkGCYbF4fag==" saltValue="4Tz5LsHqSun7+Y20CWUAoQ==" spinCount="100000" sheet="1" objects="1" scenarios="1"/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3" zoomScale="80" zoomScaleSheetLayoutView="80" workbookViewId="0">
      <selection activeCell="F63" activeCellId="1" sqref="C62 F63"/>
    </sheetView>
  </sheetViews>
  <sheetFormatPr defaultColWidth="9.140625" defaultRowHeight="16.5"/>
  <cols>
    <col min="1" max="1" width="4.140625" style="333" customWidth="1"/>
    <col min="2" max="2" width="15.5703125" style="333" customWidth="1"/>
    <col min="3" max="3" width="10.85546875" style="333" customWidth="1"/>
    <col min="4" max="4" width="17.42578125" style="333" customWidth="1"/>
    <col min="5" max="5" width="13.42578125" style="333" customWidth="1"/>
    <col min="6" max="6" width="16.28515625" style="333" customWidth="1"/>
    <col min="7" max="7" width="13.7109375" style="333" customWidth="1"/>
    <col min="8" max="8" width="20" style="333" customWidth="1"/>
    <col min="9" max="9" width="14.85546875" style="333" customWidth="1"/>
    <col min="10" max="10" width="19.85546875" style="333" customWidth="1"/>
    <col min="11" max="11" width="10.85546875" style="333" customWidth="1"/>
    <col min="12" max="12" width="12.85546875" style="333" customWidth="1"/>
    <col min="13" max="13" width="14.85546875" style="333" customWidth="1"/>
    <col min="14" max="14" width="10.5703125" style="333" customWidth="1"/>
    <col min="15" max="15" width="11.7109375" style="333" customWidth="1"/>
    <col min="16" max="16" width="13" style="333" bestFit="1" customWidth="1"/>
    <col min="17" max="16384" width="9.140625" style="333"/>
  </cols>
  <sheetData>
    <row r="1" spans="1:16" s="332" customFormat="1" ht="18.75" customHeight="1">
      <c r="A1" s="561" t="s">
        <v>65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6" s="332" customFormat="1" ht="21.75" customHeight="1">
      <c r="A2" s="556" t="str">
        <f>+'Ekamut-caxs'!A7:E7</f>
        <v xml:space="preserve">«ՀԱՅԿԱԿԱՆ ԱԶԳԱՅԻՆ ԿՈԽ ԸՄԲՇԱՄԱՐՏԻ ԵՐԵՎԱՆԻ ՄԱՐԶԱԱԿՈՒՄԲ» ՀՈԱԿ-ի 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6" s="332" customFormat="1" ht="21" customHeight="1">
      <c r="A3" s="556" t="s">
        <v>91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ht="21" customHeight="1"/>
    <row r="5" spans="1:16" s="334" customFormat="1" ht="24.75" customHeight="1">
      <c r="A5" s="562" t="s">
        <v>111</v>
      </c>
      <c r="B5" s="562" t="s">
        <v>92</v>
      </c>
      <c r="C5" s="563" t="s">
        <v>93</v>
      </c>
      <c r="D5" s="563"/>
      <c r="E5" s="563"/>
      <c r="F5" s="563"/>
      <c r="G5" s="563" t="s">
        <v>94</v>
      </c>
      <c r="H5" s="563"/>
      <c r="I5" s="563"/>
      <c r="J5" s="563"/>
      <c r="K5" s="563" t="s">
        <v>117</v>
      </c>
      <c r="L5" s="563"/>
      <c r="M5" s="563"/>
      <c r="N5" s="563"/>
      <c r="O5" s="563"/>
    </row>
    <row r="6" spans="1:16" s="337" customFormat="1" ht="51" customHeight="1">
      <c r="A6" s="562"/>
      <c r="B6" s="562"/>
      <c r="C6" s="335" t="s">
        <v>238</v>
      </c>
      <c r="D6" s="335" t="s">
        <v>195</v>
      </c>
      <c r="E6" s="335" t="s">
        <v>248</v>
      </c>
      <c r="F6" s="335" t="s">
        <v>249</v>
      </c>
      <c r="G6" s="335" t="s">
        <v>206</v>
      </c>
      <c r="H6" s="335" t="s">
        <v>195</v>
      </c>
      <c r="I6" s="335" t="s">
        <v>250</v>
      </c>
      <c r="J6" s="335" t="s">
        <v>249</v>
      </c>
      <c r="K6" s="335" t="s">
        <v>238</v>
      </c>
      <c r="L6" s="335" t="s">
        <v>248</v>
      </c>
      <c r="M6" s="335" t="s">
        <v>251</v>
      </c>
      <c r="N6" s="336" t="s">
        <v>252</v>
      </c>
      <c r="O6" s="336" t="s">
        <v>253</v>
      </c>
    </row>
    <row r="7" spans="1:16" ht="19.5" customHeight="1">
      <c r="A7" s="404">
        <v>1</v>
      </c>
      <c r="B7" s="405" t="s">
        <v>95</v>
      </c>
      <c r="C7" s="497">
        <v>870</v>
      </c>
      <c r="D7" s="498">
        <v>125307</v>
      </c>
      <c r="E7" s="339">
        <v>713</v>
      </c>
      <c r="F7" s="499">
        <v>102458</v>
      </c>
      <c r="G7" s="497">
        <v>3178.2</v>
      </c>
      <c r="H7" s="498">
        <v>162435</v>
      </c>
      <c r="I7" s="339">
        <v>5537</v>
      </c>
      <c r="J7" s="499">
        <f>+I7*53.48</f>
        <v>296118.76</v>
      </c>
      <c r="K7" s="344"/>
      <c r="L7" s="339"/>
      <c r="M7" s="342">
        <f>+L7*200.47</f>
        <v>0</v>
      </c>
      <c r="N7" s="341">
        <f>+L7*5.522</f>
        <v>0</v>
      </c>
      <c r="O7" s="342">
        <f>+N7+M7</f>
        <v>0</v>
      </c>
      <c r="P7" s="333">
        <f>+H7/G7</f>
        <v>51.109118368888055</v>
      </c>
    </row>
    <row r="8" spans="1:16" ht="19.5" customHeight="1">
      <c r="A8" s="404">
        <v>2</v>
      </c>
      <c r="B8" s="405" t="s">
        <v>240</v>
      </c>
      <c r="C8" s="497">
        <v>871</v>
      </c>
      <c r="D8" s="498">
        <v>125634</v>
      </c>
      <c r="E8" s="339">
        <v>535</v>
      </c>
      <c r="F8" s="499">
        <v>76879.5</v>
      </c>
      <c r="G8" s="497">
        <v>3232.3</v>
      </c>
      <c r="H8" s="498">
        <v>164747</v>
      </c>
      <c r="I8" s="497">
        <v>4942.2</v>
      </c>
      <c r="J8" s="499">
        <f>+I8*51</f>
        <v>252052.19999999998</v>
      </c>
      <c r="K8" s="344"/>
      <c r="L8" s="339">
        <v>5</v>
      </c>
      <c r="M8" s="342">
        <f t="shared" ref="M8:M18" si="0">+L8*200.47</f>
        <v>1002.35</v>
      </c>
      <c r="N8" s="341">
        <f t="shared" ref="N8:N18" si="1">+L8*5.522</f>
        <v>27.61</v>
      </c>
      <c r="O8" s="342">
        <f t="shared" ref="O8:O18" si="2">+N8+M8</f>
        <v>1029.96</v>
      </c>
      <c r="P8" s="333">
        <f t="shared" ref="P8:P18" si="3">+H8/G8</f>
        <v>50.968969464468024</v>
      </c>
    </row>
    <row r="9" spans="1:16" ht="19.5" customHeight="1">
      <c r="A9" s="404">
        <v>3</v>
      </c>
      <c r="B9" s="405" t="s">
        <v>96</v>
      </c>
      <c r="C9" s="497">
        <v>264</v>
      </c>
      <c r="D9" s="498">
        <v>37937</v>
      </c>
      <c r="E9" s="339">
        <v>264</v>
      </c>
      <c r="F9" s="499">
        <v>37937</v>
      </c>
      <c r="G9" s="497">
        <v>4612</v>
      </c>
      <c r="H9" s="498">
        <v>230898</v>
      </c>
      <c r="I9" s="497">
        <v>4612</v>
      </c>
      <c r="J9" s="499">
        <f>+I9*51</f>
        <v>235212</v>
      </c>
      <c r="K9" s="344"/>
      <c r="L9" s="339">
        <v>5</v>
      </c>
      <c r="M9" s="342">
        <f t="shared" si="0"/>
        <v>1002.35</v>
      </c>
      <c r="N9" s="341">
        <f t="shared" si="1"/>
        <v>27.61</v>
      </c>
      <c r="O9" s="342">
        <f t="shared" si="2"/>
        <v>1029.96</v>
      </c>
      <c r="P9" s="333">
        <f t="shared" si="3"/>
        <v>50.064614050303554</v>
      </c>
    </row>
    <row r="10" spans="1:16" ht="19.5" customHeight="1">
      <c r="A10" s="404">
        <v>4</v>
      </c>
      <c r="B10" s="405" t="s">
        <v>97</v>
      </c>
      <c r="C10" s="344">
        <v>189.60416666666666</v>
      </c>
      <c r="D10" s="500">
        <v>27303</v>
      </c>
      <c r="E10" s="339">
        <v>190</v>
      </c>
      <c r="F10" s="499">
        <v>27303</v>
      </c>
      <c r="G10" s="497">
        <v>3120.6</v>
      </c>
      <c r="H10" s="500">
        <v>157723</v>
      </c>
      <c r="I10" s="497">
        <v>3120.6</v>
      </c>
      <c r="J10" s="499">
        <f t="shared" ref="J10:J18" si="4">+I10*51</f>
        <v>159150.6</v>
      </c>
      <c r="K10" s="344"/>
      <c r="L10" s="339">
        <v>5</v>
      </c>
      <c r="M10" s="342">
        <f t="shared" si="0"/>
        <v>1002.35</v>
      </c>
      <c r="N10" s="341">
        <f t="shared" si="1"/>
        <v>27.61</v>
      </c>
      <c r="O10" s="342">
        <f t="shared" si="2"/>
        <v>1029.96</v>
      </c>
      <c r="P10" s="333">
        <f t="shared" si="3"/>
        <v>50.542523873614051</v>
      </c>
    </row>
    <row r="11" spans="1:16" ht="19.5" customHeight="1">
      <c r="A11" s="404">
        <v>5</v>
      </c>
      <c r="B11" s="405" t="s">
        <v>98</v>
      </c>
      <c r="C11" s="339">
        <v>143</v>
      </c>
      <c r="D11" s="499">
        <v>20549</v>
      </c>
      <c r="E11" s="339">
        <v>143</v>
      </c>
      <c r="F11" s="499">
        <v>20549</v>
      </c>
      <c r="G11" s="497">
        <v>1347</v>
      </c>
      <c r="H11" s="500">
        <v>69492</v>
      </c>
      <c r="I11" s="339">
        <v>1347</v>
      </c>
      <c r="J11" s="499">
        <f t="shared" si="4"/>
        <v>68697</v>
      </c>
      <c r="K11" s="344"/>
      <c r="L11" s="339">
        <v>5</v>
      </c>
      <c r="M11" s="342">
        <f t="shared" si="0"/>
        <v>1002.35</v>
      </c>
      <c r="N11" s="341">
        <f t="shared" si="1"/>
        <v>27.61</v>
      </c>
      <c r="O11" s="342">
        <f t="shared" si="2"/>
        <v>1029.96</v>
      </c>
      <c r="P11" s="333">
        <f t="shared" si="3"/>
        <v>51.590200445434299</v>
      </c>
    </row>
    <row r="12" spans="1:16" ht="19.5" customHeight="1">
      <c r="A12" s="404">
        <v>6</v>
      </c>
      <c r="B12" s="405" t="s">
        <v>99</v>
      </c>
      <c r="C12" s="339">
        <v>176</v>
      </c>
      <c r="D12" s="499">
        <v>25291</v>
      </c>
      <c r="E12" s="339">
        <v>176</v>
      </c>
      <c r="F12" s="499">
        <v>22000</v>
      </c>
      <c r="G12" s="497">
        <v>4243</v>
      </c>
      <c r="H12" s="500">
        <v>214821</v>
      </c>
      <c r="I12" s="497">
        <v>4243</v>
      </c>
      <c r="J12" s="499">
        <f t="shared" si="4"/>
        <v>216393</v>
      </c>
      <c r="K12" s="344">
        <v>34</v>
      </c>
      <c r="L12" s="339">
        <v>30</v>
      </c>
      <c r="M12" s="342">
        <v>6815.98</v>
      </c>
      <c r="N12" s="341">
        <v>270.26736</v>
      </c>
      <c r="O12" s="342">
        <f t="shared" si="2"/>
        <v>7086.2473599999994</v>
      </c>
      <c r="P12" s="333">
        <f t="shared" si="3"/>
        <v>50.629507423992457</v>
      </c>
    </row>
    <row r="13" spans="1:16" ht="19.5" customHeight="1">
      <c r="A13" s="404">
        <v>7</v>
      </c>
      <c r="B13" s="405" t="s">
        <v>100</v>
      </c>
      <c r="C13" s="339">
        <v>223</v>
      </c>
      <c r="D13" s="499">
        <v>32045</v>
      </c>
      <c r="E13" s="339">
        <v>190</v>
      </c>
      <c r="F13" s="499">
        <v>22100</v>
      </c>
      <c r="G13" s="497">
        <f t="shared" ref="G13" si="5">H13/53.48</f>
        <v>2941.5669409124907</v>
      </c>
      <c r="H13" s="500">
        <v>157315</v>
      </c>
      <c r="I13" s="339">
        <v>2800</v>
      </c>
      <c r="J13" s="499">
        <f t="shared" si="4"/>
        <v>142800</v>
      </c>
      <c r="K13" s="344">
        <v>12</v>
      </c>
      <c r="L13" s="339">
        <v>10</v>
      </c>
      <c r="M13" s="342">
        <v>2405.64</v>
      </c>
      <c r="N13" s="341">
        <v>95.388480000000001</v>
      </c>
      <c r="O13" s="342">
        <f t="shared" si="2"/>
        <v>2501.0284799999999</v>
      </c>
      <c r="P13" s="333">
        <f t="shared" si="3"/>
        <v>53.48</v>
      </c>
    </row>
    <row r="14" spans="1:16" ht="19.5" customHeight="1">
      <c r="A14" s="404">
        <v>8</v>
      </c>
      <c r="B14" s="406" t="s">
        <v>101</v>
      </c>
      <c r="C14" s="339">
        <v>131</v>
      </c>
      <c r="D14" s="499">
        <v>18824.7</v>
      </c>
      <c r="E14" s="339">
        <v>131</v>
      </c>
      <c r="F14" s="499">
        <v>18824.7</v>
      </c>
      <c r="G14" s="497">
        <v>5706.1</v>
      </c>
      <c r="H14" s="500">
        <v>287814</v>
      </c>
      <c r="I14" s="497">
        <v>4800</v>
      </c>
      <c r="J14" s="499">
        <f t="shared" si="4"/>
        <v>244800</v>
      </c>
      <c r="K14" s="344">
        <v>23</v>
      </c>
      <c r="L14" s="339">
        <v>20</v>
      </c>
      <c r="M14" s="342">
        <v>4610.8100000000004</v>
      </c>
      <c r="N14" s="341">
        <v>182.82792000000001</v>
      </c>
      <c r="O14" s="342">
        <f t="shared" si="2"/>
        <v>4793.6379200000001</v>
      </c>
      <c r="P14" s="333">
        <f t="shared" si="3"/>
        <v>50.439704877236636</v>
      </c>
    </row>
    <row r="15" spans="1:16" ht="19.5" customHeight="1">
      <c r="A15" s="404">
        <v>9</v>
      </c>
      <c r="B15" s="406" t="s">
        <v>102</v>
      </c>
      <c r="C15" s="339">
        <v>111</v>
      </c>
      <c r="D15" s="499">
        <v>15950.7</v>
      </c>
      <c r="E15" s="339">
        <v>111</v>
      </c>
      <c r="F15" s="499">
        <v>15950.7</v>
      </c>
      <c r="G15" s="497">
        <v>2805.4</v>
      </c>
      <c r="H15" s="500">
        <v>142482</v>
      </c>
      <c r="I15" s="497">
        <v>2805.4</v>
      </c>
      <c r="J15" s="499">
        <f t="shared" si="4"/>
        <v>143075.4</v>
      </c>
      <c r="K15" s="344"/>
      <c r="L15" s="339">
        <v>5</v>
      </c>
      <c r="M15" s="342">
        <f t="shared" si="0"/>
        <v>1002.35</v>
      </c>
      <c r="N15" s="341">
        <f t="shared" si="1"/>
        <v>27.61</v>
      </c>
      <c r="O15" s="342">
        <f t="shared" si="2"/>
        <v>1029.96</v>
      </c>
      <c r="P15" s="333">
        <f t="shared" si="3"/>
        <v>50.788479361231907</v>
      </c>
    </row>
    <row r="16" spans="1:16" ht="19.5" customHeight="1">
      <c r="A16" s="404">
        <v>10</v>
      </c>
      <c r="B16" s="406" t="s">
        <v>103</v>
      </c>
      <c r="C16" s="339">
        <v>112</v>
      </c>
      <c r="D16" s="499">
        <v>16094</v>
      </c>
      <c r="E16" s="339">
        <v>112</v>
      </c>
      <c r="F16" s="499">
        <v>16094</v>
      </c>
      <c r="G16" s="497">
        <v>2382.1</v>
      </c>
      <c r="H16" s="500">
        <v>120488</v>
      </c>
      <c r="I16" s="497">
        <v>2382.1</v>
      </c>
      <c r="J16" s="499">
        <f t="shared" si="4"/>
        <v>121487.09999999999</v>
      </c>
      <c r="K16" s="344"/>
      <c r="L16" s="339">
        <v>5</v>
      </c>
      <c r="M16" s="342">
        <f t="shared" si="0"/>
        <v>1002.35</v>
      </c>
      <c r="N16" s="341">
        <f t="shared" si="1"/>
        <v>27.61</v>
      </c>
      <c r="O16" s="342">
        <f t="shared" si="2"/>
        <v>1029.96</v>
      </c>
      <c r="P16" s="333">
        <f t="shared" si="3"/>
        <v>50.580580160362707</v>
      </c>
    </row>
    <row r="17" spans="1:16" ht="19.5" customHeight="1">
      <c r="A17" s="404">
        <v>11</v>
      </c>
      <c r="B17" s="406" t="s">
        <v>104</v>
      </c>
      <c r="C17" s="339">
        <v>167</v>
      </c>
      <c r="D17" s="499">
        <v>23997.9</v>
      </c>
      <c r="E17" s="339">
        <v>264</v>
      </c>
      <c r="F17" s="499">
        <v>37936.799999999996</v>
      </c>
      <c r="G17" s="500">
        <v>3182.6</v>
      </c>
      <c r="H17" s="500">
        <v>161838.39999999999</v>
      </c>
      <c r="I17" s="500">
        <v>3182.6</v>
      </c>
      <c r="J17" s="499">
        <f t="shared" si="4"/>
        <v>162312.6</v>
      </c>
      <c r="K17" s="339"/>
      <c r="L17" s="339">
        <v>5</v>
      </c>
      <c r="M17" s="342">
        <f t="shared" si="0"/>
        <v>1002.35</v>
      </c>
      <c r="N17" s="341">
        <f t="shared" si="1"/>
        <v>27.61</v>
      </c>
      <c r="O17" s="342">
        <f t="shared" si="2"/>
        <v>1029.96</v>
      </c>
      <c r="P17" s="333">
        <f t="shared" si="3"/>
        <v>50.851002325142964</v>
      </c>
    </row>
    <row r="18" spans="1:16" ht="19.5" customHeight="1">
      <c r="A18" s="404">
        <v>12</v>
      </c>
      <c r="B18" s="406" t="s">
        <v>105</v>
      </c>
      <c r="C18" s="339">
        <v>559</v>
      </c>
      <c r="D18" s="500">
        <v>80328</v>
      </c>
      <c r="E18" s="500">
        <v>559</v>
      </c>
      <c r="F18" s="500">
        <v>80328</v>
      </c>
      <c r="G18" s="500">
        <v>4873.8</v>
      </c>
      <c r="H18" s="500">
        <v>246330</v>
      </c>
      <c r="I18" s="500">
        <v>4873.8</v>
      </c>
      <c r="J18" s="499">
        <f t="shared" si="4"/>
        <v>248563.80000000002</v>
      </c>
      <c r="K18" s="339"/>
      <c r="L18" s="339">
        <v>5</v>
      </c>
      <c r="M18" s="342">
        <f t="shared" si="0"/>
        <v>1002.35</v>
      </c>
      <c r="N18" s="341">
        <f t="shared" si="1"/>
        <v>27.61</v>
      </c>
      <c r="O18" s="342">
        <f t="shared" si="2"/>
        <v>1029.96</v>
      </c>
      <c r="P18" s="333">
        <f t="shared" si="3"/>
        <v>50.54167179613443</v>
      </c>
    </row>
    <row r="19" spans="1:16" ht="32.25" customHeight="1">
      <c r="A19" s="407"/>
      <c r="B19" s="403" t="s">
        <v>88</v>
      </c>
      <c r="C19" s="408">
        <f t="shared" ref="C19:K19" si="6">SUM(C7:C18)</f>
        <v>3816.6041666666665</v>
      </c>
      <c r="D19" s="371">
        <f t="shared" si="6"/>
        <v>549261.30000000005</v>
      </c>
      <c r="E19" s="408">
        <f t="shared" si="6"/>
        <v>3388</v>
      </c>
      <c r="F19" s="371">
        <f>SUM(F7:F18)</f>
        <v>478360.7</v>
      </c>
      <c r="G19" s="408">
        <f>SUM(G7:G18)</f>
        <v>41624.666940912488</v>
      </c>
      <c r="H19" s="371">
        <f>SUM(H7:H18)</f>
        <v>2116383.4</v>
      </c>
      <c r="I19" s="408">
        <f>SUM(I7:I18)</f>
        <v>44645.7</v>
      </c>
      <c r="J19" s="371">
        <f>SUM(J7:J18)</f>
        <v>2290662.46</v>
      </c>
      <c r="K19" s="408">
        <f t="shared" si="6"/>
        <v>69</v>
      </c>
      <c r="L19" s="408">
        <f>SUM(L7:L18)</f>
        <v>100</v>
      </c>
      <c r="M19" s="371">
        <f>SUM(M7:M18)</f>
        <v>21851.229999999992</v>
      </c>
      <c r="N19" s="409">
        <f>SUM(N7:N18)</f>
        <v>769.36376000000007</v>
      </c>
      <c r="O19" s="371">
        <f>SUM(O7:O18)</f>
        <v>22620.593759999996</v>
      </c>
    </row>
    <row r="20" spans="1:16" ht="21.75" customHeight="1">
      <c r="B20" s="348"/>
      <c r="C20" s="349"/>
      <c r="D20" s="350"/>
      <c r="E20" s="349"/>
      <c r="F20" s="350">
        <f>ROUND(F19/1000,1)</f>
        <v>478.4</v>
      </c>
      <c r="G20" s="349"/>
      <c r="H20" s="350"/>
      <c r="I20" s="349"/>
      <c r="J20" s="350">
        <f>ROUND(J19/1000,1)</f>
        <v>2290.6999999999998</v>
      </c>
      <c r="K20" s="349"/>
      <c r="L20" s="349"/>
      <c r="M20" s="350">
        <f>ROUND(M19/1000,1)</f>
        <v>21.9</v>
      </c>
      <c r="N20" s="350">
        <f t="shared" ref="N20:O20" si="7">ROUND(N19/1000,1)</f>
        <v>0.8</v>
      </c>
      <c r="O20" s="350">
        <f t="shared" si="7"/>
        <v>22.6</v>
      </c>
    </row>
    <row r="21" spans="1:16" ht="33.75" customHeight="1" thickBot="1">
      <c r="B21" s="555" t="s">
        <v>241</v>
      </c>
      <c r="C21" s="555"/>
      <c r="D21" s="555"/>
      <c r="E21" s="351"/>
      <c r="F21" s="352"/>
      <c r="H21" s="351"/>
      <c r="M21" s="350"/>
    </row>
    <row r="22" spans="1:16" s="332" customFormat="1" ht="34.5" customHeight="1">
      <c r="A22" s="353"/>
      <c r="B22" s="354" t="s">
        <v>121</v>
      </c>
      <c r="C22" s="355" t="s">
        <v>122</v>
      </c>
      <c r="D22" s="355" t="s">
        <v>239</v>
      </c>
      <c r="E22" s="355" t="s">
        <v>239</v>
      </c>
      <c r="F22" s="356" t="s">
        <v>239</v>
      </c>
      <c r="G22" s="355" t="s">
        <v>122</v>
      </c>
      <c r="H22" s="355" t="s">
        <v>239</v>
      </c>
      <c r="I22" s="355" t="s">
        <v>239</v>
      </c>
      <c r="J22" s="357" t="s">
        <v>239</v>
      </c>
      <c r="K22" s="355" t="s">
        <v>122</v>
      </c>
      <c r="L22" s="355" t="s">
        <v>239</v>
      </c>
      <c r="M22" s="358" t="s">
        <v>239</v>
      </c>
      <c r="N22" s="353" t="s">
        <v>239</v>
      </c>
      <c r="O22" s="357" t="s">
        <v>239</v>
      </c>
    </row>
    <row r="23" spans="1:16" ht="23.25" customHeight="1">
      <c r="A23" s="359">
        <v>1</v>
      </c>
      <c r="B23" s="360"/>
      <c r="C23" s="343"/>
      <c r="D23" s="343" t="s">
        <v>239</v>
      </c>
      <c r="E23" s="343" t="s">
        <v>239</v>
      </c>
      <c r="F23" s="340"/>
      <c r="G23" s="361"/>
      <c r="H23" s="343" t="s">
        <v>239</v>
      </c>
      <c r="I23" s="343" t="s">
        <v>239</v>
      </c>
      <c r="J23" s="362"/>
      <c r="K23" s="361"/>
      <c r="L23" s="343" t="s">
        <v>239</v>
      </c>
      <c r="M23" s="363"/>
      <c r="N23" s="410" t="s">
        <v>239</v>
      </c>
      <c r="O23" s="411" t="s">
        <v>239</v>
      </c>
    </row>
    <row r="24" spans="1:16" ht="23.25" customHeight="1">
      <c r="A24" s="359">
        <v>2</v>
      </c>
      <c r="B24" s="360"/>
      <c r="C24" s="343"/>
      <c r="D24" s="343" t="s">
        <v>239</v>
      </c>
      <c r="E24" s="343" t="s">
        <v>239</v>
      </c>
      <c r="F24" s="340"/>
      <c r="G24" s="361"/>
      <c r="H24" s="343" t="s">
        <v>239</v>
      </c>
      <c r="I24" s="343" t="s">
        <v>239</v>
      </c>
      <c r="J24" s="362"/>
      <c r="K24" s="361"/>
      <c r="L24" s="343" t="s">
        <v>239</v>
      </c>
      <c r="M24" s="363"/>
      <c r="N24" s="410" t="s">
        <v>239</v>
      </c>
      <c r="O24" s="411" t="s">
        <v>239</v>
      </c>
    </row>
    <row r="25" spans="1:16" s="337" customFormat="1" ht="23.25" customHeight="1">
      <c r="A25" s="338">
        <v>3</v>
      </c>
      <c r="B25" s="364"/>
      <c r="C25" s="365"/>
      <c r="D25" s="365" t="s">
        <v>239</v>
      </c>
      <c r="E25" s="365" t="s">
        <v>239</v>
      </c>
      <c r="F25" s="366"/>
      <c r="G25" s="367"/>
      <c r="H25" s="365" t="s">
        <v>239</v>
      </c>
      <c r="I25" s="365" t="s">
        <v>239</v>
      </c>
      <c r="J25" s="366"/>
      <c r="K25" s="367"/>
      <c r="L25" s="365" t="s">
        <v>239</v>
      </c>
      <c r="M25" s="368"/>
      <c r="N25" s="412" t="s">
        <v>239</v>
      </c>
      <c r="O25" s="413" t="s">
        <v>239</v>
      </c>
    </row>
    <row r="26" spans="1:16" s="332" customFormat="1" ht="24" customHeight="1">
      <c r="A26" s="369"/>
      <c r="B26" s="370" t="s">
        <v>67</v>
      </c>
      <c r="C26" s="371" t="s">
        <v>239</v>
      </c>
      <c r="D26" s="371" t="s">
        <v>239</v>
      </c>
      <c r="E26" s="371" t="s">
        <v>239</v>
      </c>
      <c r="F26" s="372">
        <f>SUM(F23:F25)</f>
        <v>0</v>
      </c>
      <c r="G26" s="373" t="s">
        <v>239</v>
      </c>
      <c r="H26" s="371" t="s">
        <v>239</v>
      </c>
      <c r="I26" s="371" t="s">
        <v>239</v>
      </c>
      <c r="J26" s="372">
        <f>SUM(J23:J25)</f>
        <v>0</v>
      </c>
      <c r="K26" s="373" t="s">
        <v>239</v>
      </c>
      <c r="L26" s="371" t="s">
        <v>239</v>
      </c>
      <c r="M26" s="374">
        <f>SUM(M23:M25)</f>
        <v>0</v>
      </c>
      <c r="N26" s="369" t="s">
        <v>239</v>
      </c>
      <c r="O26" s="375" t="s">
        <v>239</v>
      </c>
    </row>
    <row r="27" spans="1:16" s="332" customFormat="1" ht="27" customHeight="1" thickBot="1">
      <c r="A27" s="376"/>
      <c r="B27" s="377" t="s">
        <v>196</v>
      </c>
      <c r="C27" s="345"/>
      <c r="D27" s="345" t="s">
        <v>239</v>
      </c>
      <c r="E27" s="345" t="s">
        <v>239</v>
      </c>
      <c r="F27" s="346">
        <f>+F20-F26</f>
        <v>478.4</v>
      </c>
      <c r="G27" s="378" t="s">
        <v>239</v>
      </c>
      <c r="H27" s="345" t="s">
        <v>239</v>
      </c>
      <c r="I27" s="345" t="s">
        <v>239</v>
      </c>
      <c r="J27" s="346">
        <f>J20-J26</f>
        <v>2290.6999999999998</v>
      </c>
      <c r="K27" s="378" t="s">
        <v>239</v>
      </c>
      <c r="L27" s="345" t="s">
        <v>239</v>
      </c>
      <c r="M27" s="347">
        <f>M20-M26</f>
        <v>21.9</v>
      </c>
      <c r="N27" s="376" t="s">
        <v>239</v>
      </c>
      <c r="O27" s="346">
        <f>+O20-M26</f>
        <v>22.6</v>
      </c>
    </row>
    <row r="28" spans="1:16" s="332" customFormat="1" ht="25.5" customHeight="1" thickBot="1">
      <c r="B28" s="379"/>
      <c r="F28" s="350"/>
      <c r="J28" s="380" t="s">
        <v>123</v>
      </c>
      <c r="K28" s="381"/>
      <c r="L28" s="381"/>
      <c r="M28" s="382">
        <f>+F26+J26+M26</f>
        <v>0</v>
      </c>
    </row>
    <row r="29" spans="1:16" s="332" customFormat="1" ht="20.25" customHeight="1">
      <c r="B29" s="379"/>
      <c r="F29" s="350"/>
      <c r="M29" s="350"/>
    </row>
    <row r="30" spans="1:16" s="348" customFormat="1" ht="25.5" customHeight="1">
      <c r="B30" s="383"/>
      <c r="C30" s="556" t="s">
        <v>2</v>
      </c>
      <c r="D30" s="556"/>
      <c r="E30" s="383"/>
      <c r="F30" s="383"/>
      <c r="G30" s="557"/>
      <c r="H30" s="557"/>
      <c r="I30" s="384"/>
      <c r="J30" s="558" t="str">
        <f>+'Ekamut-caxs'!D69</f>
        <v>ՀԱԿՈԲՅԱՆ ՄԱՐՏԻՆ</v>
      </c>
      <c r="K30" s="559"/>
      <c r="M30" s="352"/>
    </row>
    <row r="31" spans="1:16" s="332" customFormat="1">
      <c r="C31" s="385"/>
      <c r="D31" s="385"/>
      <c r="E31" s="386"/>
      <c r="F31" s="386"/>
      <c r="G31" s="560" t="s">
        <v>89</v>
      </c>
      <c r="H31" s="560"/>
      <c r="I31" s="387"/>
      <c r="J31" s="560" t="s">
        <v>106</v>
      </c>
      <c r="K31" s="560"/>
    </row>
    <row r="32" spans="1:16" s="348" customFormat="1" ht="23.25" customHeight="1">
      <c r="B32" s="383"/>
      <c r="C32" s="388" t="s">
        <v>6</v>
      </c>
      <c r="D32" s="388"/>
      <c r="E32" s="383"/>
      <c r="F32" s="383"/>
      <c r="G32" s="559"/>
      <c r="H32" s="559"/>
      <c r="I32" s="389"/>
      <c r="J32" s="558" t="str">
        <f>+'Ekamut-caxs'!D71</f>
        <v>ՄՈՎՍԻՍՅԱՆ ԼՈՒՍԻՆԵ</v>
      </c>
      <c r="K32" s="559"/>
    </row>
    <row r="33" spans="3:13" s="332" customFormat="1">
      <c r="C33" s="351"/>
      <c r="D33" s="351"/>
      <c r="G33" s="560" t="s">
        <v>89</v>
      </c>
      <c r="H33" s="560"/>
      <c r="I33" s="387"/>
      <c r="J33" s="560" t="s">
        <v>106</v>
      </c>
      <c r="K33" s="560"/>
    </row>
    <row r="34" spans="3:13">
      <c r="F34" s="390" t="s">
        <v>1</v>
      </c>
    </row>
    <row r="35" spans="3:13" ht="16.5" customHeight="1">
      <c r="C35" s="391" t="s">
        <v>107</v>
      </c>
      <c r="D35" s="391"/>
      <c r="E35" s="391" t="s">
        <v>108</v>
      </c>
      <c r="F35" s="391" t="s">
        <v>242</v>
      </c>
      <c r="I35" s="392" t="s">
        <v>109</v>
      </c>
      <c r="J35" s="393" t="s">
        <v>185</v>
      </c>
      <c r="K35" s="393"/>
      <c r="L35" s="393" t="s">
        <v>186</v>
      </c>
      <c r="M35" s="393" t="s">
        <v>220</v>
      </c>
    </row>
    <row r="36" spans="3:13" ht="16.5" customHeight="1">
      <c r="C36" s="391" t="s">
        <v>110</v>
      </c>
      <c r="D36" s="391"/>
      <c r="E36" s="391" t="s">
        <v>108</v>
      </c>
      <c r="F36" s="391" t="s">
        <v>194</v>
      </c>
      <c r="I36" s="554" t="s">
        <v>197</v>
      </c>
      <c r="J36" s="554"/>
      <c r="K36" s="393"/>
      <c r="L36" s="554" t="s">
        <v>217</v>
      </c>
      <c r="M36" s="554"/>
    </row>
    <row r="37" spans="3:13">
      <c r="C37" s="391"/>
      <c r="D37" s="391"/>
      <c r="E37" s="554" t="s">
        <v>198</v>
      </c>
      <c r="F37" s="554"/>
      <c r="I37" s="554"/>
      <c r="J37" s="554"/>
      <c r="K37" s="393"/>
      <c r="L37" s="554"/>
      <c r="M37" s="554"/>
    </row>
    <row r="38" spans="3:13">
      <c r="C38" s="391"/>
      <c r="D38" s="391"/>
      <c r="E38" s="554"/>
      <c r="F38" s="554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6" workbookViewId="0">
      <selection activeCell="F63" activeCellId="1" sqref="C62 F63"/>
    </sheetView>
  </sheetViews>
  <sheetFormatPr defaultRowHeight="15"/>
  <cols>
    <col min="1" max="1" width="4.42578125" style="455" customWidth="1"/>
    <col min="2" max="2" width="43.7109375" style="454" customWidth="1"/>
    <col min="3" max="3" width="17" style="454" customWidth="1"/>
    <col min="4" max="4" width="16.7109375" style="454" customWidth="1"/>
    <col min="5" max="5" width="13.85546875" style="454" customWidth="1"/>
    <col min="6" max="6" width="14.140625" style="454" customWidth="1"/>
    <col min="7" max="16384" width="9.140625" style="454"/>
  </cols>
  <sheetData>
    <row r="1" spans="1:7" s="453" customFormat="1" ht="24" customHeight="1">
      <c r="A1" s="565" t="s">
        <v>65</v>
      </c>
      <c r="B1" s="565"/>
      <c r="C1" s="565"/>
      <c r="D1" s="565"/>
      <c r="E1" s="565"/>
      <c r="F1" s="565"/>
    </row>
    <row r="2" spans="1:7" ht="29.25" customHeight="1">
      <c r="A2" s="566" t="str">
        <f>+'Ekamut-caxs'!A7:E7</f>
        <v xml:space="preserve">«ՀԱՅԿԱԿԱՆ ԱԶԳԱՅԻՆ ԿՈԽ ԸՄԲՇԱՄԱՐՏԻ ԵՐԵՎԱՆԻ ՄԱՐԶԱԱԿՈՒՄԲ» ՀՈԱԿ-ի  </v>
      </c>
      <c r="B2" s="566"/>
      <c r="C2" s="566"/>
      <c r="D2" s="566"/>
      <c r="E2" s="566"/>
      <c r="F2" s="566"/>
    </row>
    <row r="3" spans="1:7" ht="34.9" customHeight="1">
      <c r="A3" s="566" t="s">
        <v>275</v>
      </c>
      <c r="B3" s="566"/>
      <c r="C3" s="566"/>
      <c r="D3" s="566"/>
      <c r="E3" s="566"/>
      <c r="F3" s="566"/>
    </row>
    <row r="4" spans="1:7" ht="16.5">
      <c r="G4" s="456" t="s">
        <v>268</v>
      </c>
    </row>
    <row r="5" spans="1:7" ht="15.75" thickBot="1"/>
    <row r="6" spans="1:7" ht="60">
      <c r="A6" s="457" t="s">
        <v>3</v>
      </c>
      <c r="B6" s="458" t="s">
        <v>269</v>
      </c>
      <c r="C6" s="459" t="s">
        <v>270</v>
      </c>
      <c r="D6" s="457" t="s">
        <v>271</v>
      </c>
      <c r="E6" s="458" t="s">
        <v>272</v>
      </c>
      <c r="F6" s="459" t="s">
        <v>273</v>
      </c>
    </row>
    <row r="7" spans="1:7" s="464" customFormat="1" ht="39.75" customHeight="1">
      <c r="A7" s="460">
        <v>1</v>
      </c>
      <c r="B7" s="461" t="s">
        <v>279</v>
      </c>
      <c r="C7" s="462">
        <v>1</v>
      </c>
      <c r="D7" s="462">
        <v>12</v>
      </c>
      <c r="E7" s="463">
        <f>SUM(E8:E10)</f>
        <v>0</v>
      </c>
      <c r="F7" s="463">
        <f>SUM(F8:F10)</f>
        <v>1</v>
      </c>
    </row>
    <row r="8" spans="1:7" ht="25.5" customHeight="1">
      <c r="A8" s="465">
        <v>1.1000000000000001</v>
      </c>
      <c r="B8" s="466" t="s">
        <v>279</v>
      </c>
      <c r="C8" s="467">
        <v>1</v>
      </c>
      <c r="D8" s="465">
        <v>12</v>
      </c>
      <c r="E8" s="468"/>
      <c r="F8" s="467">
        <v>1</v>
      </c>
    </row>
    <row r="9" spans="1:7" ht="26.25" customHeight="1">
      <c r="A9" s="465">
        <v>1.2</v>
      </c>
      <c r="B9" s="466"/>
      <c r="C9" s="467"/>
      <c r="D9" s="465"/>
      <c r="E9" s="468"/>
      <c r="F9" s="467"/>
    </row>
    <row r="10" spans="1:7" ht="25.5" customHeight="1">
      <c r="A10" s="465">
        <v>1.3</v>
      </c>
      <c r="B10" s="466"/>
      <c r="C10" s="467"/>
      <c r="D10" s="465"/>
      <c r="E10" s="468"/>
      <c r="F10" s="467"/>
    </row>
    <row r="11" spans="1:7" s="464" customFormat="1" ht="42" customHeight="1">
      <c r="A11" s="460">
        <v>2</v>
      </c>
      <c r="B11" s="461" t="s">
        <v>280</v>
      </c>
      <c r="C11" s="462">
        <f>SUM(C12:C14)</f>
        <v>1</v>
      </c>
      <c r="D11" s="460">
        <v>12</v>
      </c>
      <c r="E11" s="463">
        <f>SUM(E12:E14)</f>
        <v>0</v>
      </c>
      <c r="F11" s="462">
        <f>SUM(F12:F14)</f>
        <v>1</v>
      </c>
    </row>
    <row r="12" spans="1:7" ht="21.75" customHeight="1">
      <c r="A12" s="465">
        <v>2.1</v>
      </c>
      <c r="B12" s="466" t="s">
        <v>280</v>
      </c>
      <c r="C12" s="467">
        <v>1</v>
      </c>
      <c r="D12" s="465">
        <v>12</v>
      </c>
      <c r="E12" s="468"/>
      <c r="F12" s="467">
        <v>1</v>
      </c>
    </row>
    <row r="13" spans="1:7" ht="21.75" customHeight="1">
      <c r="A13" s="465">
        <v>2.2000000000000002</v>
      </c>
      <c r="B13" s="466"/>
      <c r="C13" s="467"/>
      <c r="D13" s="465"/>
      <c r="E13" s="468"/>
      <c r="F13" s="467"/>
    </row>
    <row r="14" spans="1:7" ht="21.75" customHeight="1">
      <c r="A14" s="465">
        <v>2.2999999999999998</v>
      </c>
      <c r="B14" s="466"/>
      <c r="C14" s="467"/>
      <c r="D14" s="465"/>
      <c r="E14" s="468"/>
      <c r="F14" s="469"/>
    </row>
    <row r="15" spans="1:7" s="464" customFormat="1" ht="37.5" customHeight="1">
      <c r="A15" s="460">
        <v>3</v>
      </c>
      <c r="B15" s="461" t="s">
        <v>281</v>
      </c>
      <c r="C15" s="462">
        <f>SUM(C16:C18)</f>
        <v>8</v>
      </c>
      <c r="D15" s="460">
        <f>SUM(D16:D18)</f>
        <v>95</v>
      </c>
      <c r="E15" s="463">
        <f>SUM(E16:E18)</f>
        <v>0</v>
      </c>
      <c r="F15" s="462">
        <f>SUM(F16:F18)</f>
        <v>5</v>
      </c>
    </row>
    <row r="16" spans="1:7" ht="23.25" customHeight="1">
      <c r="A16" s="465">
        <v>3.1</v>
      </c>
      <c r="B16" s="466" t="s">
        <v>282</v>
      </c>
      <c r="C16" s="467">
        <v>6</v>
      </c>
      <c r="D16" s="465">
        <v>73</v>
      </c>
      <c r="E16" s="468"/>
      <c r="F16" s="469">
        <v>3</v>
      </c>
    </row>
    <row r="17" spans="1:6" ht="23.25" customHeight="1">
      <c r="A17" s="465">
        <v>3.2</v>
      </c>
      <c r="B17" s="466" t="s">
        <v>283</v>
      </c>
      <c r="C17" s="467">
        <v>2</v>
      </c>
      <c r="D17" s="465">
        <v>22</v>
      </c>
      <c r="E17" s="468"/>
      <c r="F17" s="469">
        <v>2</v>
      </c>
    </row>
    <row r="18" spans="1:6" ht="23.25" customHeight="1">
      <c r="A18" s="465">
        <v>3.3</v>
      </c>
      <c r="B18" s="466"/>
      <c r="C18" s="467"/>
      <c r="D18" s="465"/>
      <c r="E18" s="468"/>
      <c r="F18" s="469"/>
    </row>
    <row r="19" spans="1:6" s="464" customFormat="1" ht="37.5" customHeight="1">
      <c r="A19" s="460">
        <v>4</v>
      </c>
      <c r="B19" s="461" t="s">
        <v>284</v>
      </c>
      <c r="C19" s="462">
        <f>SUM(C20:C22)</f>
        <v>4</v>
      </c>
      <c r="D19" s="460">
        <f>SUM(D20:D22)</f>
        <v>47</v>
      </c>
      <c r="E19" s="463">
        <f>SUM(E20:E22)</f>
        <v>0</v>
      </c>
      <c r="F19" s="462">
        <f>SUM(F20:F22)</f>
        <v>3</v>
      </c>
    </row>
    <row r="20" spans="1:6" ht="23.25" customHeight="1">
      <c r="A20" s="465">
        <v>4.0999999999999996</v>
      </c>
      <c r="B20" s="466" t="s">
        <v>285</v>
      </c>
      <c r="C20" s="467">
        <v>4</v>
      </c>
      <c r="D20" s="465">
        <v>47</v>
      </c>
      <c r="E20" s="468"/>
      <c r="F20" s="469">
        <v>3</v>
      </c>
    </row>
    <row r="21" spans="1:6" ht="23.25" customHeight="1">
      <c r="A21" s="465">
        <v>4.2</v>
      </c>
      <c r="B21" s="466"/>
      <c r="C21" s="467"/>
      <c r="D21" s="465"/>
      <c r="E21" s="468"/>
      <c r="F21" s="469"/>
    </row>
    <row r="22" spans="1:6">
      <c r="A22" s="465">
        <v>4.3</v>
      </c>
      <c r="B22" s="466"/>
      <c r="C22" s="467"/>
      <c r="D22" s="465"/>
      <c r="E22" s="468"/>
      <c r="F22" s="469"/>
    </row>
    <row r="23" spans="1:6" s="464" customFormat="1" ht="44.25" customHeight="1" thickBot="1">
      <c r="A23" s="470"/>
      <c r="B23" s="471" t="s">
        <v>67</v>
      </c>
      <c r="C23" s="472">
        <f>+C7+C11+C15+C19</f>
        <v>14</v>
      </c>
      <c r="D23" s="472">
        <f t="shared" ref="D23:F23" si="0">+D7+D11+D15+D19</f>
        <v>166</v>
      </c>
      <c r="E23" s="472">
        <f t="shared" si="0"/>
        <v>0</v>
      </c>
      <c r="F23" s="472">
        <f t="shared" si="0"/>
        <v>10</v>
      </c>
    </row>
    <row r="24" spans="1:6" ht="20.25" customHeight="1"/>
    <row r="25" spans="1:6" ht="20.25" customHeight="1">
      <c r="B25" s="464" t="s">
        <v>274</v>
      </c>
      <c r="D25" s="473">
        <f>+D23</f>
        <v>166</v>
      </c>
    </row>
    <row r="26" spans="1:6" ht="20.25" customHeight="1">
      <c r="B26" s="453"/>
    </row>
    <row r="27" spans="1:6" ht="20.25" customHeight="1">
      <c r="B27" s="453"/>
    </row>
    <row r="28" spans="1:6" ht="23.25" customHeight="1">
      <c r="B28" s="474" t="s">
        <v>2</v>
      </c>
      <c r="D28" s="567" t="s">
        <v>277</v>
      </c>
      <c r="E28" s="567"/>
    </row>
    <row r="29" spans="1:6" ht="11.25" customHeight="1">
      <c r="B29" s="475" t="s">
        <v>4</v>
      </c>
      <c r="D29" s="568" t="s">
        <v>5</v>
      </c>
      <c r="E29" s="568"/>
    </row>
    <row r="30" spans="1:6" ht="24" customHeight="1">
      <c r="B30" s="464" t="s">
        <v>6</v>
      </c>
      <c r="D30" s="567" t="s">
        <v>278</v>
      </c>
      <c r="E30" s="567"/>
    </row>
    <row r="31" spans="1:6" ht="16.5" customHeight="1">
      <c r="B31" s="455" t="s">
        <v>174</v>
      </c>
      <c r="D31" s="564" t="s">
        <v>5</v>
      </c>
      <c r="E31" s="564"/>
    </row>
    <row r="32" spans="1:6" ht="18">
      <c r="E32" s="476"/>
    </row>
    <row r="33" spans="5:5" ht="15.75" customHeight="1">
      <c r="E33" s="477"/>
    </row>
    <row r="34" spans="5:5" ht="21" customHeight="1">
      <c r="E34" s="476"/>
    </row>
    <row r="35" spans="5:5">
      <c r="E35" s="47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0" hidden="1" customWidth="1"/>
    <col min="2" max="2" width="4.7109375" style="330" hidden="1" customWidth="1"/>
    <col min="3" max="3" width="4.5703125" style="330" bestFit="1" customWidth="1"/>
    <col min="4" max="4" width="19.85546875" style="331" customWidth="1"/>
    <col min="5" max="15" width="9" style="325" customWidth="1"/>
    <col min="16" max="25" width="9.140625" style="325" customWidth="1"/>
    <col min="26" max="26" width="10.7109375" style="325" customWidth="1"/>
    <col min="27" max="27" width="11.85546875" style="325" customWidth="1"/>
    <col min="28" max="28" width="12.28515625" style="325" customWidth="1"/>
    <col min="29" max="16384" width="9.140625" style="325"/>
  </cols>
  <sheetData>
    <row r="1" spans="1:28" ht="22.5" customHeight="1">
      <c r="A1" s="575" t="s">
        <v>256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7"/>
    </row>
    <row r="2" spans="1:28" ht="30" customHeight="1">
      <c r="A2" s="578"/>
      <c r="B2" s="579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  <c r="V2" s="580"/>
      <c r="W2" s="580"/>
      <c r="X2" s="580"/>
      <c r="Y2" s="580"/>
      <c r="Z2" s="580"/>
      <c r="AA2" s="580"/>
      <c r="AB2" s="581"/>
    </row>
    <row r="3" spans="1:28" ht="14.25" customHeight="1">
      <c r="A3" s="326"/>
      <c r="B3" s="327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2" t="s">
        <v>0</v>
      </c>
    </row>
    <row r="4" spans="1:28" ht="30" customHeight="1" thickBot="1">
      <c r="A4" s="326"/>
      <c r="B4" s="327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</row>
    <row r="5" spans="1:28" s="330" customFormat="1" ht="108" customHeight="1">
      <c r="A5" s="328"/>
      <c r="B5" s="438"/>
      <c r="C5" s="591" t="s">
        <v>3</v>
      </c>
      <c r="D5" s="589" t="s">
        <v>121</v>
      </c>
      <c r="E5" s="443" t="s">
        <v>221</v>
      </c>
      <c r="F5" s="444" t="s">
        <v>222</v>
      </c>
      <c r="G5" s="444" t="s">
        <v>223</v>
      </c>
      <c r="H5" s="444" t="s">
        <v>224</v>
      </c>
      <c r="I5" s="444" t="s">
        <v>225</v>
      </c>
      <c r="J5" s="444" t="s">
        <v>226</v>
      </c>
      <c r="K5" s="445" t="s">
        <v>258</v>
      </c>
      <c r="L5" s="443" t="s">
        <v>227</v>
      </c>
      <c r="M5" s="445" t="s">
        <v>228</v>
      </c>
      <c r="N5" s="443" t="s">
        <v>205</v>
      </c>
      <c r="O5" s="445" t="s">
        <v>228</v>
      </c>
      <c r="P5" s="443" t="s">
        <v>229</v>
      </c>
      <c r="Q5" s="445" t="s">
        <v>257</v>
      </c>
      <c r="R5" s="443" t="s">
        <v>230</v>
      </c>
      <c r="S5" s="445" t="s">
        <v>231</v>
      </c>
      <c r="T5" s="443" t="s">
        <v>232</v>
      </c>
      <c r="U5" s="445" t="s">
        <v>259</v>
      </c>
      <c r="V5" s="443" t="s">
        <v>233</v>
      </c>
      <c r="W5" s="445" t="s">
        <v>260</v>
      </c>
      <c r="X5" s="443" t="s">
        <v>234</v>
      </c>
      <c r="Y5" s="445" t="s">
        <v>261</v>
      </c>
      <c r="Z5" s="573" t="s">
        <v>263</v>
      </c>
      <c r="AA5" s="571" t="s">
        <v>235</v>
      </c>
      <c r="AB5" s="569" t="s">
        <v>236</v>
      </c>
    </row>
    <row r="6" spans="1:28" s="446" customFormat="1" ht="23.25" customHeight="1">
      <c r="A6" s="329"/>
      <c r="B6" s="439"/>
      <c r="C6" s="592"/>
      <c r="D6" s="590"/>
      <c r="E6" s="586">
        <v>28.3</v>
      </c>
      <c r="F6" s="587"/>
      <c r="G6" s="587"/>
      <c r="H6" s="587"/>
      <c r="I6" s="587"/>
      <c r="J6" s="587"/>
      <c r="K6" s="588"/>
      <c r="L6" s="584">
        <v>24.3</v>
      </c>
      <c r="M6" s="585"/>
      <c r="N6" s="584">
        <v>21.8</v>
      </c>
      <c r="O6" s="585"/>
      <c r="P6" s="584">
        <v>32.5</v>
      </c>
      <c r="Q6" s="585"/>
      <c r="R6" s="584">
        <v>27.2</v>
      </c>
      <c r="S6" s="585"/>
      <c r="T6" s="582">
        <v>21</v>
      </c>
      <c r="U6" s="583"/>
      <c r="V6" s="582">
        <v>13</v>
      </c>
      <c r="W6" s="583"/>
      <c r="X6" s="584">
        <v>12.2</v>
      </c>
      <c r="Y6" s="585"/>
      <c r="Z6" s="574"/>
      <c r="AA6" s="572"/>
      <c r="AB6" s="570"/>
    </row>
    <row r="7" spans="1:28" s="330" customFormat="1" ht="97.5" customHeight="1" thickBot="1">
      <c r="A7" s="328">
        <v>198</v>
      </c>
      <c r="B7" s="438">
        <v>1</v>
      </c>
      <c r="C7" s="440">
        <v>1</v>
      </c>
      <c r="D7" s="447" t="s">
        <v>237</v>
      </c>
      <c r="E7" s="434"/>
      <c r="F7" s="435"/>
      <c r="G7" s="436"/>
      <c r="H7" s="437"/>
      <c r="I7" s="436"/>
      <c r="J7" s="449">
        <f>+E7+F7+G7+H7+I7</f>
        <v>0</v>
      </c>
      <c r="K7" s="450">
        <f>+J7*E6</f>
        <v>0</v>
      </c>
      <c r="L7" s="448"/>
      <c r="M7" s="450">
        <f>+L7*L6</f>
        <v>0</v>
      </c>
      <c r="N7" s="448"/>
      <c r="O7" s="450">
        <f>+N7*N6</f>
        <v>0</v>
      </c>
      <c r="P7" s="448"/>
      <c r="Q7" s="450">
        <f>+P7*P6</f>
        <v>0</v>
      </c>
      <c r="R7" s="440"/>
      <c r="S7" s="450">
        <f>+R7*R6</f>
        <v>0</v>
      </c>
      <c r="T7" s="440"/>
      <c r="U7" s="450">
        <f>+T7*T6</f>
        <v>0</v>
      </c>
      <c r="V7" s="440"/>
      <c r="W7" s="450">
        <f>+V7*V6</f>
        <v>0</v>
      </c>
      <c r="X7" s="440"/>
      <c r="Y7" s="450">
        <f>+X7*X6</f>
        <v>0</v>
      </c>
      <c r="Z7" s="440">
        <f>+J7+L7+N7+P7+R7+T7+V7+X7</f>
        <v>0</v>
      </c>
      <c r="AA7" s="450">
        <f>+K7+M7+O7+Q7+S7+U7+W7+Y7</f>
        <v>0</v>
      </c>
      <c r="AB7" s="45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https://mul2.yerevan.am/tasks/1460582/oneclick/Kox ymbshamart.xlsx?token=3c51bdaba88a7e545282f925c4fa3f1d</cp:keywords>
  <cp:lastModifiedBy>Lusine Petrosyan</cp:lastModifiedBy>
  <cp:lastPrinted>2024-03-26T07:40:29Z</cp:lastPrinted>
  <dcterms:created xsi:type="dcterms:W3CDTF">1996-10-14T23:33:28Z</dcterms:created>
  <dcterms:modified xsi:type="dcterms:W3CDTF">2024-05-03T14:36:10Z</dcterms:modified>
</cp:coreProperties>
</file>